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jubica\Dropbox\PORIVENOST 2019 20\POKRIVENOST 2020 21\PRN 2022 23\PRN DRUŠTVENE 2022-23\MASTER TABELE DRUŠTVENE\"/>
    </mc:Choice>
  </mc:AlternateContent>
  <xr:revisionPtr revIDLastSave="0" documentId="13_ncr:1_{CD25A8BD-67BC-4882-93BA-7BDAB36D516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NASTAVNICI" sheetId="1" r:id="rId1"/>
    <sheet name="broj časova po nastavnicima" sheetId="2" r:id="rId2"/>
  </sheets>
  <definedNames>
    <definedName name="_xlnm._FilterDatabase" localSheetId="0" hidden="1">NASTAVNICI!$B$6:$V$207</definedName>
    <definedName name="_xlnm.Print_Area" localSheetId="0">NASTAVNICI!$A$1:$W$208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9" i="2" l="1"/>
  <c r="I39" i="2"/>
  <c r="H39" i="2"/>
  <c r="G39" i="2"/>
  <c r="F39" i="2"/>
  <c r="E39" i="2"/>
  <c r="D39" i="2"/>
  <c r="C39" i="2"/>
  <c r="B39" i="2"/>
  <c r="K38" i="2"/>
  <c r="K37" i="2"/>
  <c r="K36" i="2"/>
  <c r="K35" i="2"/>
  <c r="K34" i="2"/>
  <c r="K33" i="2"/>
  <c r="K32" i="2"/>
  <c r="K31" i="2"/>
  <c r="K30" i="2"/>
  <c r="J27" i="2"/>
  <c r="I27" i="2"/>
  <c r="H27" i="2"/>
  <c r="G27" i="2"/>
  <c r="F27" i="2"/>
  <c r="E27" i="2"/>
  <c r="D27" i="2"/>
  <c r="C27" i="2"/>
  <c r="B27" i="2"/>
  <c r="B28" i="2" s="1"/>
  <c r="K26" i="2"/>
  <c r="K25" i="2"/>
  <c r="K24" i="2"/>
  <c r="K23" i="2"/>
  <c r="K22" i="2"/>
  <c r="K21" i="2"/>
  <c r="K20" i="2"/>
  <c r="K19" i="2"/>
  <c r="K18" i="2"/>
  <c r="J15" i="2"/>
  <c r="H15" i="2"/>
  <c r="G15" i="2"/>
  <c r="F15" i="2"/>
  <c r="E15" i="2"/>
  <c r="D15" i="2"/>
  <c r="C15" i="2"/>
  <c r="B15" i="2"/>
  <c r="K14" i="2"/>
  <c r="K13" i="2"/>
  <c r="K12" i="2"/>
  <c r="K11" i="2"/>
  <c r="K10" i="2"/>
  <c r="K8" i="2"/>
  <c r="K7" i="2"/>
  <c r="K6" i="2"/>
  <c r="K5" i="2"/>
  <c r="K3" i="2"/>
  <c r="K27" i="2" l="1"/>
  <c r="K15" i="2"/>
  <c r="K39" i="2"/>
</calcChain>
</file>

<file path=xl/sharedStrings.xml><?xml version="1.0" encoding="utf-8"?>
<sst xmlns="http://schemas.openxmlformats.org/spreadsheetml/2006/main" count="647" uniqueCount="195">
  <si>
    <t>Plan realizacije nastave na Filozofskom fakultetu u akademskoj 2021/22.godini</t>
  </si>
  <si>
    <t xml:space="preserve"> odsjek/studijski program  SOCIJALNI RAD  (NNV 18.10.2021.)</t>
  </si>
  <si>
    <t>Nastavni predmet</t>
  </si>
  <si>
    <t>Nastavnik/saradnik (zvanje)</t>
  </si>
  <si>
    <t>Plan</t>
  </si>
  <si>
    <t>obavezbi ili izborni predmet</t>
  </si>
  <si>
    <t>broj ECTS bodova</t>
  </si>
  <si>
    <r>
      <rPr>
        <u/>
        <sz val="10"/>
        <rFont val="Arial"/>
        <family val="2"/>
      </rPr>
      <t>Zaposlen</t>
    </r>
    <r>
      <rPr>
        <sz val="10"/>
        <rFont val="Arial"/>
        <family val="2"/>
      </rPr>
      <t>:</t>
    </r>
  </si>
  <si>
    <t>Mjesto</t>
  </si>
  <si>
    <t>Predmet</t>
  </si>
  <si>
    <t>Vođeni broj grupa</t>
  </si>
  <si>
    <t>Ukupno
sati</t>
  </si>
  <si>
    <t>Prijedlog načina održavanja nastave</t>
  </si>
  <si>
    <t>Zimski</t>
  </si>
  <si>
    <t>Ljetni</t>
  </si>
  <si>
    <t>Univerzitet</t>
  </si>
  <si>
    <t>prebivališta</t>
  </si>
  <si>
    <t>iz UNO</t>
  </si>
  <si>
    <t>P</t>
  </si>
  <si>
    <t>A</t>
  </si>
  <si>
    <t>L</t>
  </si>
  <si>
    <t>spoljni sarad.</t>
  </si>
  <si>
    <t>izbora</t>
  </si>
  <si>
    <t>V</t>
  </si>
  <si>
    <t xml:space="preserve">I GODINA </t>
  </si>
  <si>
    <t>Teorija socijalnog rada</t>
  </si>
  <si>
    <t>Dr.sc. Nijaz Karić, red. prof.</t>
  </si>
  <si>
    <t xml:space="preserve">obavezni </t>
  </si>
  <si>
    <t>Zaposlenik</t>
  </si>
  <si>
    <t>Kalesija</t>
  </si>
  <si>
    <t>Da</t>
  </si>
  <si>
    <t>MA Samila Ramić, v. ass</t>
  </si>
  <si>
    <t>Tuzla</t>
  </si>
  <si>
    <t>Online</t>
  </si>
  <si>
    <t>Historija socijalnog rada</t>
  </si>
  <si>
    <t>Dr.sc. Nusreta Salić, doc.</t>
  </si>
  <si>
    <t>Vogošća</t>
  </si>
  <si>
    <t>Sociologija</t>
  </si>
  <si>
    <t>Filozofija-sociologija</t>
  </si>
  <si>
    <t>Interpersonalna komunikacija</t>
  </si>
  <si>
    <t>Žurnalistika</t>
  </si>
  <si>
    <t>Engleski jezik za socijalne radnike I</t>
  </si>
  <si>
    <t>Engleski jezik i književnost</t>
  </si>
  <si>
    <t>Politički sistem Bosne i Hercegovine</t>
  </si>
  <si>
    <t>Uvod u socijalnu politiku</t>
  </si>
  <si>
    <t>Dr.sc. Asim Pandžić, van.prof.</t>
  </si>
  <si>
    <t>Uvod u bosanski, hrvatski i srpski standardni jezik</t>
  </si>
  <si>
    <t>Bosanski jezik i književnost</t>
  </si>
  <si>
    <t>Socijalni rad s pojedincem</t>
  </si>
  <si>
    <t>Dr.sc. Erna Lučić, vanr.prof.</t>
  </si>
  <si>
    <t>Živinice</t>
  </si>
  <si>
    <t>Razvojna psihologija</t>
  </si>
  <si>
    <t>Pedagogija-psihologija</t>
  </si>
  <si>
    <t>Engleski jezik za socijalne radnike II</t>
  </si>
  <si>
    <t>Etika u socijalnom radu</t>
  </si>
  <si>
    <t xml:space="preserve">Zaposlenik </t>
  </si>
  <si>
    <t>DA</t>
  </si>
  <si>
    <t>Socijalna politika Bosne i Hercegovine</t>
  </si>
  <si>
    <t>Upravno pravo sa upravnim postupkom</t>
  </si>
  <si>
    <t>Pravni fakultet.</t>
  </si>
  <si>
    <t>Porodično pravo</t>
  </si>
  <si>
    <t>Pravni fakultet</t>
  </si>
  <si>
    <t>Engleski jezik za socijalne radnike III</t>
  </si>
  <si>
    <t>Socijalni rad sa grupom</t>
  </si>
  <si>
    <t>Socijalni rad i ljudska prava</t>
  </si>
  <si>
    <t xml:space="preserve">izborni </t>
  </si>
  <si>
    <t>nije planiran</t>
  </si>
  <si>
    <t>Socijalna zaštita i modeli timskog rada</t>
  </si>
  <si>
    <t>Dr.sc. Dževad Termiz, red.prof.</t>
  </si>
  <si>
    <t>Spoljni saradnik</t>
  </si>
  <si>
    <t>Sarajevo</t>
  </si>
  <si>
    <t>Kreativne metode u socijalnom radu</t>
  </si>
  <si>
    <t>Dr.sc. Miroslav Brkić, red.prof.</t>
  </si>
  <si>
    <t>Beograd</t>
  </si>
  <si>
    <t>MA Nedim Osmanović, viši ass.</t>
  </si>
  <si>
    <t>II GODINA</t>
  </si>
  <si>
    <t>Sociologija bosanskohercegovačkog društva</t>
  </si>
  <si>
    <t>Sociologija-filozofija</t>
  </si>
  <si>
    <t>Socijalna zaštita</t>
  </si>
  <si>
    <t>Historija Bosne i Hercegovine</t>
  </si>
  <si>
    <t>Historija</t>
  </si>
  <si>
    <t>Pravopis i pravogovor bosanskog, hrvatskog i srpskog jezika sa kulturom izražavanja</t>
  </si>
  <si>
    <t>Nasilje u porodici/obitelji</t>
  </si>
  <si>
    <t>Dr.sc. Hariz Šarić, red. prof.</t>
  </si>
  <si>
    <t>Amra Mehmedović, asistent</t>
  </si>
  <si>
    <t xml:space="preserve">Tuzla </t>
  </si>
  <si>
    <t>Socijalni rad s osobama sa onesposobljenjem</t>
  </si>
  <si>
    <t>izborni</t>
  </si>
  <si>
    <t>Integrirana dječija zaštita</t>
  </si>
  <si>
    <t>Socijalna pedagogija</t>
  </si>
  <si>
    <t>III GODINA</t>
  </si>
  <si>
    <t>Socijalni rad s porodicom/obitelji</t>
  </si>
  <si>
    <t xml:space="preserve">Da </t>
  </si>
  <si>
    <t>Marina Tomić, stručnjak iz prakse</t>
  </si>
  <si>
    <t>Lukavac</t>
  </si>
  <si>
    <t>Socijalni rad u području mentalnog zdravlja</t>
  </si>
  <si>
    <t>Socijalni rad s ovisnicima</t>
  </si>
  <si>
    <t>spoljni saradnik</t>
  </si>
  <si>
    <t>Menadžment u socijalnom radu</t>
  </si>
  <si>
    <t>Socijalna rehabilitacija</t>
  </si>
  <si>
    <t>Socijalni rad s adolescentima</t>
  </si>
  <si>
    <t>Socijalno poduzetništvo</t>
  </si>
  <si>
    <t>Socijalna psihologija</t>
  </si>
  <si>
    <t>Metodologija istraživanja u socijalnom radu</t>
  </si>
  <si>
    <t xml:space="preserve">Spoljni sardanik </t>
  </si>
  <si>
    <t>Praksa socijalnog  rada I</t>
  </si>
  <si>
    <t>Ustanove socijalne zaštite</t>
  </si>
  <si>
    <t>Socijalni rad u školskim i zdravstvenim ustanovama</t>
  </si>
  <si>
    <t>Socijalna gerontologija</t>
  </si>
  <si>
    <t>Komparativni sistemi evropske socijalne politike</t>
  </si>
  <si>
    <t>Socijalna medicina</t>
  </si>
  <si>
    <t>Medicinski fakultet</t>
  </si>
  <si>
    <t>Socijalni rad u kriznim situacijama</t>
  </si>
  <si>
    <t>Projektni rad u socijalnoj zaštiti</t>
  </si>
  <si>
    <t>IV GODINA</t>
  </si>
  <si>
    <t>Socijalna patologija I</t>
  </si>
  <si>
    <t xml:space="preserve">Socijalni rad i maloljetnička delinkvencija </t>
  </si>
  <si>
    <t xml:space="preserve">Socijalni razvoj i socijalno planiranje </t>
  </si>
  <si>
    <t>Praksa socijalnog rada II</t>
  </si>
  <si>
    <t>Zastupanje u socijalnom radu</t>
  </si>
  <si>
    <t xml:space="preserve">Posttretmanska zaštita </t>
  </si>
  <si>
    <t>Resocijalizacija osuđenih lica</t>
  </si>
  <si>
    <t>ERF</t>
  </si>
  <si>
    <t>Socijalna patologija II</t>
  </si>
  <si>
    <t>nepokriveno</t>
  </si>
  <si>
    <t xml:space="preserve">spoljni sardanik </t>
  </si>
  <si>
    <t>Praksa socijalnog rada III</t>
  </si>
  <si>
    <t>Tiuzla</t>
  </si>
  <si>
    <t>Supervizija u socijalnom radu</t>
  </si>
  <si>
    <t>Civilno društvo i socijalni rad</t>
  </si>
  <si>
    <t xml:space="preserve">Njemački jezik </t>
  </si>
  <si>
    <t>Odsjek za njemački jezik i književnost</t>
  </si>
  <si>
    <t>DRUGI ODSJECI/FAKULTETI</t>
  </si>
  <si>
    <t>Osnove socijalnog rada (Poremećaji u ponašanju, ERF) - II godina</t>
  </si>
  <si>
    <t>Socijalna politika (Poremećaji u ponašanju, ERF) - III godina</t>
  </si>
  <si>
    <t>Socijalna patologija (Poremećaji u ponašanju, ERF) - IV godina</t>
  </si>
  <si>
    <t>Teorija socijalnog rada ( Filozofija - Sociologija) (II godina)</t>
  </si>
  <si>
    <t>Socijalna politika (Žurnalistika)</t>
  </si>
  <si>
    <t>Međunarodna socijalna politika (Međunarodni odnosi i diplomatija)</t>
  </si>
  <si>
    <t>Struč. Iz prakse</t>
  </si>
  <si>
    <t xml:space="preserve">II CIKLUS STUDIJA </t>
  </si>
  <si>
    <t>priznaje se</t>
  </si>
  <si>
    <t>Program:  Socijalni rad</t>
  </si>
  <si>
    <t>II CIKLUS</t>
  </si>
  <si>
    <t xml:space="preserve">Obavezni </t>
  </si>
  <si>
    <t>broj</t>
  </si>
  <si>
    <t xml:space="preserve">ili izborni </t>
  </si>
  <si>
    <t>ECTS</t>
  </si>
  <si>
    <t>predmet</t>
  </si>
  <si>
    <t>bodova</t>
  </si>
  <si>
    <t>Metodologija socijalnih istraživanja</t>
  </si>
  <si>
    <t>Savremena socijalna politika</t>
  </si>
  <si>
    <t>Zlostavljanje i zanemarivanje djece</t>
  </si>
  <si>
    <t>Planiranje u socijalnoj zaštiti</t>
  </si>
  <si>
    <t>Socijalni rad i prevencija delinkvencije mladih</t>
  </si>
  <si>
    <t>Metodski postupci u socijalnom radu sa porodicom</t>
  </si>
  <si>
    <t>Institucionalni i vaninstitucionalni programi u resocijalizaciji</t>
  </si>
  <si>
    <t>Nije planiran</t>
  </si>
  <si>
    <t xml:space="preserve">III CIKLUS STUDIJA </t>
  </si>
  <si>
    <t>III CIKLUS</t>
  </si>
  <si>
    <t xml:space="preserve">sati I ciklus </t>
  </si>
  <si>
    <t>vježbe                  I ciklus</t>
  </si>
  <si>
    <t xml:space="preserve">obavezni odsjek </t>
  </si>
  <si>
    <t>izborni odsjek</t>
  </si>
  <si>
    <t>obavezni drugi odsjeci i fakulteti</t>
  </si>
  <si>
    <t>izborni na  FF</t>
  </si>
  <si>
    <t>izborni na drugim fakultetima</t>
  </si>
  <si>
    <t xml:space="preserve">sati II ciklus </t>
  </si>
  <si>
    <t xml:space="preserve">sati III ciklus </t>
  </si>
  <si>
    <t>Ukupno I+II+III ciklus</t>
  </si>
  <si>
    <t>Nijaz Karić</t>
  </si>
  <si>
    <t>Hariz Šarić</t>
  </si>
  <si>
    <t>Asim Pandžić</t>
  </si>
  <si>
    <t>Erna Lučić</t>
  </si>
  <si>
    <t>Nusreta Salić</t>
  </si>
  <si>
    <t>Dževad Termiz</t>
  </si>
  <si>
    <t>Samila Ramić</t>
  </si>
  <si>
    <t>Nedim Osmanović</t>
  </si>
  <si>
    <t>Amra Mehmedović</t>
  </si>
  <si>
    <t>Marina Tomić</t>
  </si>
  <si>
    <t>Ahmedina Smajlović</t>
  </si>
  <si>
    <t>ukupno</t>
  </si>
  <si>
    <t xml:space="preserve">UNO </t>
  </si>
  <si>
    <t>mr.sc. Ahmedina Smajlović, studentica III ciklusa</t>
  </si>
  <si>
    <t>Medijacija u socijalnom radu</t>
  </si>
  <si>
    <t xml:space="preserve">Procesi u vođenju slučaja </t>
  </si>
  <si>
    <t>Socijalni rad u zajednici I</t>
  </si>
  <si>
    <t>Socijalni rad u zajednici II</t>
  </si>
  <si>
    <t>Miroslav Brkić</t>
  </si>
  <si>
    <t xml:space="preserve">Socijalni rad i porodica </t>
  </si>
  <si>
    <t>Savremeni izazovi u socijalnoj gerontologiji</t>
  </si>
  <si>
    <t>Supervizija i prof. sagorijevanje u SR</t>
  </si>
  <si>
    <t>Plan realizacije nastave na Filozofskom fakultetu u akademskoj 2022/23.godini</t>
  </si>
  <si>
    <t xml:space="preserve"> odsjek/studijski program  SOCIJALNI RAD  (NNV 16.09.2022.)</t>
  </si>
  <si>
    <t>Socijalna patologija (Psihologija, III godina)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</si>
</sst>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color rgb="FFFF0000"/>
      <name val="Arial"/>
      <family val="2"/>
    </font>
    <font>
      <sz val="11"/>
      <name val="Arial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FF0000"/>
        <bgColor indexed="31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59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medium">
        <color indexed="59"/>
      </right>
      <top style="medium">
        <color indexed="62"/>
      </top>
      <bottom style="medium">
        <color indexed="62"/>
      </bottom>
      <diagonal/>
    </border>
    <border>
      <left style="medium">
        <color indexed="59"/>
      </left>
      <right style="medium">
        <color indexed="59"/>
      </right>
      <top style="medium">
        <color indexed="62"/>
      </top>
      <bottom style="medium">
        <color indexed="62"/>
      </bottom>
      <diagonal/>
    </border>
    <border>
      <left style="medium">
        <color indexed="59"/>
      </left>
      <right/>
      <top style="medium">
        <color indexed="62"/>
      </top>
      <bottom style="medium">
        <color indexed="62"/>
      </bottom>
      <diagonal/>
    </border>
    <border>
      <left style="medium">
        <color indexed="59"/>
      </left>
      <right style="medium">
        <color indexed="59"/>
      </right>
      <top/>
      <bottom/>
      <diagonal/>
    </border>
    <border>
      <left/>
      <right style="medium">
        <color indexed="59"/>
      </right>
      <top/>
      <bottom/>
      <diagonal/>
    </border>
    <border>
      <left style="medium">
        <color indexed="62"/>
      </left>
      <right style="medium">
        <color indexed="62"/>
      </right>
      <top/>
      <bottom/>
      <diagonal/>
    </border>
    <border>
      <left style="medium">
        <color indexed="64"/>
      </left>
      <right style="medium">
        <color indexed="62"/>
      </right>
      <top style="medium">
        <color indexed="64"/>
      </top>
      <bottom style="medium">
        <color indexed="62"/>
      </bottom>
      <diagonal/>
    </border>
    <border>
      <left style="medium">
        <color indexed="62"/>
      </left>
      <right style="medium">
        <color indexed="62"/>
      </right>
      <top style="medium">
        <color indexed="64"/>
      </top>
      <bottom/>
      <diagonal/>
    </border>
    <border>
      <left style="medium">
        <color indexed="62"/>
      </left>
      <right style="medium">
        <color indexed="59"/>
      </right>
      <top style="medium">
        <color indexed="64"/>
      </top>
      <bottom style="medium">
        <color indexed="62"/>
      </bottom>
      <diagonal/>
    </border>
    <border>
      <left style="medium">
        <color indexed="59"/>
      </left>
      <right style="medium">
        <color indexed="59"/>
      </right>
      <top style="medium">
        <color indexed="64"/>
      </top>
      <bottom style="medium">
        <color indexed="62"/>
      </bottom>
      <diagonal/>
    </border>
    <border>
      <left style="medium">
        <color indexed="59"/>
      </left>
      <right style="medium">
        <color indexed="62"/>
      </right>
      <top style="medium">
        <color indexed="64"/>
      </top>
      <bottom style="medium">
        <color indexed="62"/>
      </bottom>
      <diagonal/>
    </border>
    <border>
      <left style="medium">
        <color indexed="59"/>
      </left>
      <right/>
      <top style="medium">
        <color indexed="64"/>
      </top>
      <bottom style="medium">
        <color indexed="62"/>
      </bottom>
      <diagonal/>
    </border>
    <border>
      <left style="medium">
        <color indexed="59"/>
      </left>
      <right style="medium">
        <color indexed="59"/>
      </right>
      <top style="medium">
        <color indexed="64"/>
      </top>
      <bottom/>
      <diagonal/>
    </border>
    <border>
      <left/>
      <right style="medium">
        <color indexed="59"/>
      </right>
      <top style="medium">
        <color indexed="64"/>
      </top>
      <bottom/>
      <diagonal/>
    </border>
    <border>
      <left style="medium">
        <color indexed="59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59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2"/>
      </right>
      <top style="medium">
        <color indexed="62"/>
      </top>
      <bottom style="medium">
        <color indexed="64"/>
      </bottom>
      <diagonal/>
    </border>
    <border>
      <left style="medium">
        <color indexed="59"/>
      </left>
      <right style="medium">
        <color indexed="59"/>
      </right>
      <top/>
      <bottom style="medium">
        <color indexed="64"/>
      </bottom>
      <diagonal/>
    </border>
    <border>
      <left style="medium">
        <color indexed="62"/>
      </left>
      <right style="medium">
        <color indexed="59"/>
      </right>
      <top style="medium">
        <color indexed="62"/>
      </top>
      <bottom style="medium">
        <color indexed="64"/>
      </bottom>
      <diagonal/>
    </border>
    <border>
      <left style="medium">
        <color indexed="59"/>
      </left>
      <right style="medium">
        <color indexed="59"/>
      </right>
      <top style="medium">
        <color indexed="62"/>
      </top>
      <bottom style="medium">
        <color indexed="64"/>
      </bottom>
      <diagonal/>
    </border>
    <border>
      <left style="medium">
        <color indexed="59"/>
      </left>
      <right style="medium">
        <color indexed="62"/>
      </right>
      <top style="medium">
        <color indexed="62"/>
      </top>
      <bottom style="medium">
        <color indexed="64"/>
      </bottom>
      <diagonal/>
    </border>
    <border>
      <left style="medium">
        <color indexed="59"/>
      </left>
      <right/>
      <top style="medium">
        <color indexed="62"/>
      </top>
      <bottom style="medium">
        <color indexed="64"/>
      </bottom>
      <diagonal/>
    </border>
    <border>
      <left/>
      <right style="medium">
        <color indexed="59"/>
      </right>
      <top/>
      <bottom style="medium">
        <color indexed="64"/>
      </bottom>
      <diagonal/>
    </border>
    <border>
      <left style="medium">
        <color indexed="59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3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2" borderId="12" xfId="0" applyFont="1" applyFill="1" applyBorder="1" applyAlignment="1">
      <alignment horizontal="center" vertical="center" shrinkToFi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1" fillId="3" borderId="2" xfId="0" applyFont="1" applyFill="1" applyBorder="1" applyAlignment="1" applyProtection="1">
      <alignment vertical="center" shrinkToFit="1"/>
      <protection locked="0"/>
    </xf>
    <xf numFmtId="0" fontId="1" fillId="2" borderId="1" xfId="0" applyFont="1" applyFill="1" applyBorder="1" applyAlignment="1" applyProtection="1">
      <alignment vertical="center" shrinkToFit="1"/>
      <protection locked="0"/>
    </xf>
    <xf numFmtId="0" fontId="1" fillId="2" borderId="2" xfId="0" applyFont="1" applyFill="1" applyBorder="1" applyAlignment="1" applyProtection="1">
      <alignment vertical="center" shrinkToFit="1"/>
      <protection locked="0"/>
    </xf>
    <xf numFmtId="0" fontId="1" fillId="2" borderId="24" xfId="0" applyFont="1" applyFill="1" applyBorder="1" applyAlignment="1" applyProtection="1">
      <alignment vertical="center" shrinkToFit="1"/>
      <protection locked="0"/>
    </xf>
    <xf numFmtId="0" fontId="1" fillId="2" borderId="23" xfId="0" applyFont="1" applyFill="1" applyBorder="1" applyProtection="1">
      <protection locked="0"/>
    </xf>
    <xf numFmtId="0" fontId="1" fillId="2" borderId="21" xfId="0" applyFont="1" applyFill="1" applyBorder="1" applyProtection="1">
      <protection locked="0"/>
    </xf>
    <xf numFmtId="0" fontId="1" fillId="2" borderId="24" xfId="0" applyFont="1" applyFill="1" applyBorder="1" applyProtection="1">
      <protection locked="0"/>
    </xf>
    <xf numFmtId="0" fontId="1" fillId="0" borderId="2" xfId="0" applyFont="1" applyBorder="1" applyAlignment="1">
      <alignment horizontal="center" vertical="center" wrapText="1" shrinkToFit="1"/>
    </xf>
    <xf numFmtId="0" fontId="1" fillId="3" borderId="8" xfId="0" applyFont="1" applyFill="1" applyBorder="1" applyAlignment="1" applyProtection="1">
      <alignment vertical="center" shrinkToFit="1"/>
      <protection locked="0"/>
    </xf>
    <xf numFmtId="0" fontId="1" fillId="2" borderId="7" xfId="0" applyFont="1" applyFill="1" applyBorder="1" applyAlignment="1" applyProtection="1">
      <alignment vertical="center" shrinkToFit="1"/>
      <protection locked="0"/>
    </xf>
    <xf numFmtId="0" fontId="1" fillId="2" borderId="8" xfId="0" applyFont="1" applyFill="1" applyBorder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28" xfId="0" applyFont="1" applyFill="1" applyBorder="1" applyProtection="1">
      <protection locked="0"/>
    </xf>
    <xf numFmtId="0" fontId="1" fillId="2" borderId="26" xfId="0" applyFont="1" applyFill="1" applyBorder="1" applyProtection="1">
      <protection locked="0"/>
    </xf>
    <xf numFmtId="0" fontId="1" fillId="2" borderId="0" xfId="0" applyFont="1" applyFill="1" applyProtection="1">
      <protection locked="0"/>
    </xf>
    <xf numFmtId="0" fontId="1" fillId="0" borderId="8" xfId="0" applyFont="1" applyBorder="1" applyAlignment="1">
      <alignment horizontal="center" vertical="center" wrapText="1" shrinkToFit="1"/>
    </xf>
    <xf numFmtId="0" fontId="1" fillId="3" borderId="15" xfId="0" applyFont="1" applyFill="1" applyBorder="1" applyAlignment="1" applyProtection="1">
      <alignment vertical="center" shrinkToFit="1"/>
      <protection locked="0"/>
    </xf>
    <xf numFmtId="0" fontId="1" fillId="2" borderId="29" xfId="0" applyFont="1" applyFill="1" applyBorder="1" applyAlignment="1" applyProtection="1">
      <alignment vertical="center" shrinkToFit="1"/>
      <protection locked="0"/>
    </xf>
    <xf numFmtId="0" fontId="1" fillId="2" borderId="15" xfId="0" applyFont="1" applyFill="1" applyBorder="1" applyAlignment="1" applyProtection="1">
      <alignment vertical="center" shrinkToFit="1"/>
      <protection locked="0"/>
    </xf>
    <xf numFmtId="0" fontId="1" fillId="2" borderId="34" xfId="0" applyFont="1" applyFill="1" applyBorder="1" applyAlignment="1" applyProtection="1">
      <alignment vertical="center" shrinkToFit="1"/>
      <protection locked="0"/>
    </xf>
    <xf numFmtId="0" fontId="1" fillId="2" borderId="33" xfId="0" applyFont="1" applyFill="1" applyBorder="1" applyProtection="1">
      <protection locked="0"/>
    </xf>
    <xf numFmtId="0" fontId="1" fillId="2" borderId="31" xfId="0" applyFont="1" applyFill="1" applyBorder="1" applyProtection="1">
      <protection locked="0"/>
    </xf>
    <xf numFmtId="0" fontId="1" fillId="2" borderId="34" xfId="0" applyFont="1" applyFill="1" applyBorder="1" applyProtection="1">
      <protection locked="0"/>
    </xf>
    <xf numFmtId="0" fontId="1" fillId="0" borderId="15" xfId="0" applyFont="1" applyBorder="1" applyAlignment="1">
      <alignment horizontal="center" vertical="center" wrapText="1" shrinkToFit="1"/>
    </xf>
    <xf numFmtId="0" fontId="1" fillId="3" borderId="7" xfId="0" applyFont="1" applyFill="1" applyBorder="1" applyAlignment="1" applyProtection="1">
      <alignment vertical="center" shrinkToFit="1"/>
      <protection locked="0"/>
    </xf>
    <xf numFmtId="0" fontId="1" fillId="2" borderId="12" xfId="0" applyFont="1" applyFill="1" applyBorder="1" applyAlignment="1">
      <alignment horizontal="center" vertical="center"/>
    </xf>
    <xf numFmtId="0" fontId="1" fillId="2" borderId="25" xfId="0" applyFont="1" applyFill="1" applyBorder="1" applyProtection="1">
      <protection locked="0"/>
    </xf>
    <xf numFmtId="0" fontId="1" fillId="2" borderId="27" xfId="0" applyFont="1" applyFill="1" applyBorder="1" applyProtection="1">
      <protection locked="0"/>
    </xf>
    <xf numFmtId="0" fontId="1" fillId="3" borderId="32" xfId="0" applyFont="1" applyFill="1" applyBorder="1" applyAlignment="1" applyProtection="1">
      <alignment vertical="center" shrinkToFit="1"/>
      <protection locked="0"/>
    </xf>
    <xf numFmtId="0" fontId="1" fillId="2" borderId="35" xfId="0" applyFont="1" applyFill="1" applyBorder="1" applyAlignment="1">
      <alignment horizontal="center" vertical="center"/>
    </xf>
    <xf numFmtId="0" fontId="1" fillId="2" borderId="36" xfId="0" applyFont="1" applyFill="1" applyBorder="1" applyProtection="1">
      <protection locked="0"/>
    </xf>
    <xf numFmtId="0" fontId="1" fillId="2" borderId="37" xfId="0" applyFont="1" applyFill="1" applyBorder="1" applyProtection="1">
      <protection locked="0"/>
    </xf>
    <xf numFmtId="0" fontId="1" fillId="2" borderId="38" xfId="0" applyFont="1" applyFill="1" applyBorder="1" applyProtection="1">
      <protection locked="0"/>
    </xf>
    <xf numFmtId="0" fontId="1" fillId="2" borderId="39" xfId="0" applyFont="1" applyFill="1" applyBorder="1" applyProtection="1">
      <protection locked="0"/>
    </xf>
    <xf numFmtId="0" fontId="1" fillId="2" borderId="6" xfId="0" applyFont="1" applyFill="1" applyBorder="1" applyAlignment="1">
      <alignment horizontal="center" vertical="center"/>
    </xf>
    <xf numFmtId="0" fontId="1" fillId="2" borderId="22" xfId="0" applyFont="1" applyFill="1" applyBorder="1" applyProtection="1">
      <protection locked="0"/>
    </xf>
    <xf numFmtId="0" fontId="1" fillId="2" borderId="20" xfId="0" applyFont="1" applyFill="1" applyBorder="1" applyProtection="1">
      <protection locked="0"/>
    </xf>
    <xf numFmtId="0" fontId="1" fillId="2" borderId="32" xfId="0" applyFont="1" applyFill="1" applyBorder="1" applyProtection="1">
      <protection locked="0"/>
    </xf>
    <xf numFmtId="0" fontId="1" fillId="2" borderId="30" xfId="0" applyFont="1" applyFill="1" applyBorder="1" applyProtection="1">
      <protection locked="0"/>
    </xf>
    <xf numFmtId="0" fontId="1" fillId="2" borderId="1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vertical="center" wrapText="1" shrinkToFit="1"/>
      <protection locked="0"/>
    </xf>
    <xf numFmtId="0" fontId="1" fillId="2" borderId="12" xfId="0" applyFont="1" applyFill="1" applyBorder="1" applyAlignment="1" applyProtection="1">
      <alignment vertical="center" shrinkToFit="1"/>
      <protection locked="0"/>
    </xf>
    <xf numFmtId="0" fontId="8" fillId="3" borderId="8" xfId="0" applyFont="1" applyFill="1" applyBorder="1" applyAlignment="1" applyProtection="1">
      <alignment vertical="center" wrapText="1" shrinkToFit="1"/>
      <protection locked="0"/>
    </xf>
    <xf numFmtId="0" fontId="1" fillId="2" borderId="6" xfId="0" applyFont="1" applyFill="1" applyBorder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Protection="1">
      <protection locked="0"/>
    </xf>
    <xf numFmtId="0" fontId="1" fillId="2" borderId="40" xfId="0" applyFont="1" applyFill="1" applyBorder="1" applyAlignment="1" applyProtection="1">
      <alignment vertical="center" shrinkToFit="1"/>
      <protection locked="0"/>
    </xf>
    <xf numFmtId="0" fontId="1" fillId="2" borderId="41" xfId="0" applyFont="1" applyFill="1" applyBorder="1" applyAlignment="1" applyProtection="1">
      <alignment vertical="center" shrinkToFit="1"/>
      <protection locked="0"/>
    </xf>
    <xf numFmtId="0" fontId="1" fillId="3" borderId="12" xfId="0" applyFont="1" applyFill="1" applyBorder="1" applyAlignment="1" applyProtection="1">
      <alignment vertical="center" shrinkToFit="1"/>
      <protection locked="0"/>
    </xf>
    <xf numFmtId="0" fontId="1" fillId="3" borderId="27" xfId="0" applyFont="1" applyFill="1" applyBorder="1" applyAlignment="1" applyProtection="1">
      <alignment vertical="center" shrinkToFit="1"/>
      <protection locked="0"/>
    </xf>
    <xf numFmtId="0" fontId="1" fillId="3" borderId="23" xfId="0" applyFont="1" applyFill="1" applyBorder="1" applyProtection="1">
      <protection locked="0"/>
    </xf>
    <xf numFmtId="0" fontId="1" fillId="3" borderId="0" xfId="0" applyFont="1" applyFill="1" applyAlignment="1" applyProtection="1">
      <alignment vertical="center" shrinkToFit="1"/>
      <protection locked="0"/>
    </xf>
    <xf numFmtId="0" fontId="1" fillId="2" borderId="35" xfId="0" applyFont="1" applyFill="1" applyBorder="1" applyAlignment="1" applyProtection="1">
      <alignment vertical="center" shrinkToFit="1"/>
      <protection locked="0"/>
    </xf>
    <xf numFmtId="0" fontId="1" fillId="3" borderId="1" xfId="0" applyFont="1" applyFill="1" applyBorder="1" applyAlignment="1" applyProtection="1">
      <alignment vertical="center" shrinkToFit="1"/>
      <protection locked="0"/>
    </xf>
    <xf numFmtId="0" fontId="9" fillId="2" borderId="0" xfId="0" applyFont="1" applyFill="1"/>
    <xf numFmtId="0" fontId="8" fillId="3" borderId="15" xfId="0" applyFont="1" applyFill="1" applyBorder="1" applyAlignment="1" applyProtection="1">
      <alignment vertical="center" wrapText="1" shrinkToFit="1"/>
      <protection locked="0"/>
    </xf>
    <xf numFmtId="0" fontId="1" fillId="0" borderId="27" xfId="0" applyFont="1" applyBorder="1" applyProtection="1">
      <protection locked="0"/>
    </xf>
    <xf numFmtId="0" fontId="1" fillId="2" borderId="6" xfId="0" applyFont="1" applyFill="1" applyBorder="1" applyAlignment="1" applyProtection="1">
      <alignment vertical="center" shrinkToFit="1"/>
      <protection locked="0"/>
    </xf>
    <xf numFmtId="0" fontId="1" fillId="2" borderId="24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3" borderId="8" xfId="0" applyFont="1" applyFill="1" applyBorder="1" applyAlignment="1" applyProtection="1">
      <alignment shrinkToFit="1"/>
      <protection locked="0"/>
    </xf>
    <xf numFmtId="0" fontId="1" fillId="2" borderId="6" xfId="0" applyFont="1" applyFill="1" applyBorder="1" applyProtection="1">
      <protection locked="0"/>
    </xf>
    <xf numFmtId="0" fontId="1" fillId="2" borderId="12" xfId="0" applyFont="1" applyFill="1" applyBorder="1" applyProtection="1">
      <protection locked="0"/>
    </xf>
    <xf numFmtId="0" fontId="1" fillId="2" borderId="35" xfId="0" applyFont="1" applyFill="1" applyBorder="1" applyProtection="1">
      <protection locked="0"/>
    </xf>
    <xf numFmtId="0" fontId="1" fillId="0" borderId="28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5" xfId="0" applyFont="1" applyBorder="1" applyProtection="1">
      <protection locked="0"/>
    </xf>
    <xf numFmtId="0" fontId="1" fillId="0" borderId="0" xfId="0" applyFont="1" applyAlignment="1" applyProtection="1">
      <alignment vertical="center" shrinkToFit="1"/>
      <protection locked="0"/>
    </xf>
    <xf numFmtId="0" fontId="1" fillId="0" borderId="15" xfId="0" applyFont="1" applyBorder="1" applyAlignment="1" applyProtection="1">
      <alignment vertical="center" shrinkToFit="1"/>
      <protection locked="0"/>
    </xf>
    <xf numFmtId="0" fontId="1" fillId="0" borderId="34" xfId="0" applyFont="1" applyBorder="1" applyAlignment="1" applyProtection="1">
      <alignment vertical="center" shrinkToFit="1"/>
      <protection locked="0"/>
    </xf>
    <xf numFmtId="0" fontId="1" fillId="0" borderId="33" xfId="0" applyFont="1" applyBorder="1" applyProtection="1">
      <protection locked="0"/>
    </xf>
    <xf numFmtId="0" fontId="1" fillId="0" borderId="31" xfId="0" applyFont="1" applyBorder="1" applyProtection="1">
      <protection locked="0"/>
    </xf>
    <xf numFmtId="0" fontId="1" fillId="0" borderId="32" xfId="0" applyFont="1" applyBorder="1" applyProtection="1">
      <protection locked="0"/>
    </xf>
    <xf numFmtId="0" fontId="1" fillId="0" borderId="30" xfId="0" applyFont="1" applyBorder="1" applyProtection="1">
      <protection locked="0"/>
    </xf>
    <xf numFmtId="0" fontId="1" fillId="0" borderId="23" xfId="0" applyFont="1" applyBorder="1" applyProtection="1">
      <protection locked="0"/>
    </xf>
    <xf numFmtId="0" fontId="1" fillId="0" borderId="21" xfId="0" applyFont="1" applyBorder="1" applyProtection="1">
      <protection locked="0"/>
    </xf>
    <xf numFmtId="0" fontId="1" fillId="0" borderId="22" xfId="0" applyFont="1" applyBorder="1" applyProtection="1">
      <protection locked="0"/>
    </xf>
    <xf numFmtId="0" fontId="1" fillId="0" borderId="20" xfId="0" applyFont="1" applyBorder="1" applyProtection="1">
      <protection locked="0"/>
    </xf>
    <xf numFmtId="0" fontId="1" fillId="0" borderId="7" xfId="0" applyFont="1" applyBorder="1" applyAlignment="1" applyProtection="1">
      <alignment vertical="center" shrinkToFit="1"/>
      <protection locked="0"/>
    </xf>
    <xf numFmtId="0" fontId="1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vertical="center" shrinkToFit="1"/>
      <protection locked="0"/>
    </xf>
    <xf numFmtId="1" fontId="1" fillId="2" borderId="12" xfId="0" applyNumberFormat="1" applyFont="1" applyFill="1" applyBorder="1" applyProtection="1">
      <protection locked="0"/>
    </xf>
    <xf numFmtId="1" fontId="1" fillId="2" borderId="35" xfId="0" applyNumberFormat="1" applyFont="1" applyFill="1" applyBorder="1" applyProtection="1">
      <protection locked="0"/>
    </xf>
    <xf numFmtId="164" fontId="1" fillId="2" borderId="27" xfId="0" applyNumberFormat="1" applyFont="1" applyFill="1" applyBorder="1" applyProtection="1">
      <protection locked="0"/>
    </xf>
    <xf numFmtId="1" fontId="1" fillId="2" borderId="32" xfId="0" applyNumberFormat="1" applyFont="1" applyFill="1" applyBorder="1" applyProtection="1">
      <protection locked="0"/>
    </xf>
    <xf numFmtId="0" fontId="8" fillId="3" borderId="40" xfId="0" applyFont="1" applyFill="1" applyBorder="1" applyAlignment="1" applyProtection="1">
      <alignment vertical="center" wrapText="1" shrinkToFit="1"/>
      <protection locked="0"/>
    </xf>
    <xf numFmtId="0" fontId="1" fillId="0" borderId="35" xfId="0" applyFont="1" applyBorder="1" applyAlignment="1" applyProtection="1">
      <alignment vertical="center" shrinkToFit="1"/>
      <protection locked="0"/>
    </xf>
    <xf numFmtId="0" fontId="1" fillId="0" borderId="6" xfId="0" applyFont="1" applyBorder="1" applyAlignment="1">
      <alignment horizontal="center" vertical="center"/>
    </xf>
    <xf numFmtId="0" fontId="1" fillId="3" borderId="28" xfId="0" applyFont="1" applyFill="1" applyBorder="1" applyProtection="1">
      <protection locked="0"/>
    </xf>
    <xf numFmtId="0" fontId="1" fillId="0" borderId="35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vertical="center" shrinkToFit="1"/>
      <protection locked="0"/>
    </xf>
    <xf numFmtId="0" fontId="1" fillId="0" borderId="24" xfId="0" applyFont="1" applyBorder="1" applyAlignment="1" applyProtection="1">
      <alignment vertical="center" shrinkToFit="1"/>
      <protection locked="0"/>
    </xf>
    <xf numFmtId="0" fontId="1" fillId="0" borderId="6" xfId="0" applyFont="1" applyBorder="1" applyProtection="1">
      <protection locked="0"/>
    </xf>
    <xf numFmtId="0" fontId="1" fillId="0" borderId="12" xfId="0" applyFont="1" applyBorder="1" applyProtection="1">
      <protection locked="0"/>
    </xf>
    <xf numFmtId="0" fontId="1" fillId="3" borderId="15" xfId="0" applyFont="1" applyFill="1" applyBorder="1" applyAlignment="1" applyProtection="1">
      <alignment vertical="center" wrapText="1" shrinkToFit="1"/>
      <protection locked="0"/>
    </xf>
    <xf numFmtId="0" fontId="1" fillId="0" borderId="35" xfId="0" applyFont="1" applyBorder="1" applyProtection="1">
      <protection locked="0"/>
    </xf>
    <xf numFmtId="0" fontId="1" fillId="2" borderId="0" xfId="0" applyFont="1" applyFill="1" applyAlignment="1">
      <alignment horizontal="center" vertical="center" wrapText="1"/>
    </xf>
    <xf numFmtId="0" fontId="1" fillId="2" borderId="23" xfId="0" applyFont="1" applyFill="1" applyBorder="1" applyAlignment="1" applyProtection="1">
      <alignment horizontal="right"/>
      <protection locked="0"/>
    </xf>
    <xf numFmtId="0" fontId="1" fillId="2" borderId="22" xfId="0" applyFont="1" applyFill="1" applyBorder="1" applyAlignment="1" applyProtection="1">
      <alignment horizontal="center"/>
      <protection locked="0"/>
    </xf>
    <xf numFmtId="0" fontId="1" fillId="2" borderId="28" xfId="0" applyFont="1" applyFill="1" applyBorder="1" applyAlignment="1" applyProtection="1">
      <alignment horizontal="center"/>
      <protection locked="0"/>
    </xf>
    <xf numFmtId="0" fontId="1" fillId="2" borderId="27" xfId="0" applyFont="1" applyFill="1" applyBorder="1" applyAlignment="1" applyProtection="1">
      <alignment horizontal="right"/>
      <protection locked="0"/>
    </xf>
    <xf numFmtId="0" fontId="1" fillId="2" borderId="33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1" fillId="2" borderId="27" xfId="0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vertical="center" textRotation="90"/>
    </xf>
    <xf numFmtId="0" fontId="1" fillId="2" borderId="0" xfId="0" applyFont="1" applyFill="1" applyAlignment="1">
      <alignment shrinkToFit="1"/>
    </xf>
    <xf numFmtId="0" fontId="1" fillId="3" borderId="0" xfId="0" applyFont="1" applyFill="1" applyAlignment="1">
      <alignment shrinkToFit="1"/>
    </xf>
    <xf numFmtId="0" fontId="10" fillId="4" borderId="1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2" fillId="0" borderId="0" xfId="0" applyFont="1"/>
    <xf numFmtId="0" fontId="11" fillId="4" borderId="40" xfId="0" applyFont="1" applyFill="1" applyBorder="1" applyAlignment="1">
      <alignment horizontal="center"/>
    </xf>
    <xf numFmtId="0" fontId="11" fillId="6" borderId="39" xfId="0" applyFont="1" applyFill="1" applyBorder="1" applyAlignment="1">
      <alignment horizontal="center"/>
    </xf>
    <xf numFmtId="0" fontId="10" fillId="2" borderId="38" xfId="0" applyFont="1" applyFill="1" applyBorder="1" applyAlignment="1">
      <alignment horizontal="center"/>
    </xf>
    <xf numFmtId="0" fontId="10" fillId="2" borderId="39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/>
    </xf>
    <xf numFmtId="0" fontId="10" fillId="2" borderId="46" xfId="0" applyFont="1" applyFill="1" applyBorder="1" applyAlignment="1">
      <alignment horizontal="center"/>
    </xf>
    <xf numFmtId="0" fontId="10" fillId="2" borderId="37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/>
    </xf>
    <xf numFmtId="0" fontId="11" fillId="4" borderId="47" xfId="0" applyFont="1" applyFill="1" applyBorder="1" applyAlignment="1">
      <alignment horizontal="center"/>
    </xf>
    <xf numFmtId="0" fontId="11" fillId="6" borderId="48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10" fillId="2" borderId="48" xfId="0" applyFont="1" applyFill="1" applyBorder="1" applyAlignment="1">
      <alignment horizontal="center"/>
    </xf>
    <xf numFmtId="0" fontId="10" fillId="2" borderId="50" xfId="0" applyFont="1" applyFill="1" applyBorder="1" applyAlignment="1">
      <alignment horizontal="center"/>
    </xf>
    <xf numFmtId="0" fontId="10" fillId="2" borderId="51" xfId="0" applyFont="1" applyFill="1" applyBorder="1" applyAlignment="1">
      <alignment horizontal="center"/>
    </xf>
    <xf numFmtId="0" fontId="10" fillId="2" borderId="50" xfId="0" applyFont="1" applyFill="1" applyBorder="1" applyAlignment="1">
      <alignment horizontal="center" vertical="center"/>
    </xf>
    <xf numFmtId="0" fontId="11" fillId="5" borderId="47" xfId="0" applyFont="1" applyFill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10" fillId="0" borderId="51" xfId="0" applyFont="1" applyBorder="1" applyAlignment="1">
      <alignment horizontal="center"/>
    </xf>
    <xf numFmtId="0" fontId="10" fillId="0" borderId="50" xfId="0" applyFont="1" applyBorder="1" applyAlignment="1">
      <alignment horizontal="center" vertical="center"/>
    </xf>
    <xf numFmtId="0" fontId="11" fillId="2" borderId="48" xfId="0" applyFont="1" applyFill="1" applyBorder="1" applyAlignment="1">
      <alignment horizontal="center"/>
    </xf>
    <xf numFmtId="0" fontId="11" fillId="4" borderId="8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0" fillId="2" borderId="27" xfId="0" applyFont="1" applyFill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10" fillId="0" borderId="26" xfId="0" applyFont="1" applyBorder="1" applyAlignment="1">
      <alignment horizontal="center"/>
    </xf>
    <xf numFmtId="0" fontId="10" fillId="0" borderId="52" xfId="0" applyFont="1" applyBorder="1" applyAlignment="1">
      <alignment horizontal="center"/>
    </xf>
    <xf numFmtId="0" fontId="10" fillId="2" borderId="2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/>
    </xf>
    <xf numFmtId="0" fontId="11" fillId="5" borderId="53" xfId="0" applyFont="1" applyFill="1" applyBorder="1" applyAlignment="1">
      <alignment horizontal="center"/>
    </xf>
    <xf numFmtId="0" fontId="11" fillId="5" borderId="43" xfId="0" applyFont="1" applyFill="1" applyBorder="1" applyAlignment="1">
      <alignment horizontal="center"/>
    </xf>
    <xf numFmtId="0" fontId="11" fillId="4" borderId="54" xfId="0" applyFont="1" applyFill="1" applyBorder="1" applyAlignment="1">
      <alignment horizontal="center"/>
    </xf>
    <xf numFmtId="0" fontId="10" fillId="2" borderId="36" xfId="0" applyFont="1" applyFill="1" applyBorder="1" applyAlignment="1">
      <alignment horizontal="center" wrapText="1"/>
    </xf>
    <xf numFmtId="0" fontId="10" fillId="0" borderId="39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46" xfId="0" applyFont="1" applyBorder="1" applyAlignment="1">
      <alignment horizontal="center"/>
    </xf>
    <xf numFmtId="0" fontId="10" fillId="0" borderId="37" xfId="0" applyFont="1" applyBorder="1"/>
    <xf numFmtId="0" fontId="10" fillId="2" borderId="55" xfId="0" applyFont="1" applyFill="1" applyBorder="1" applyAlignment="1">
      <alignment horizontal="center" wrapText="1"/>
    </xf>
    <xf numFmtId="0" fontId="10" fillId="0" borderId="50" xfId="0" applyFont="1" applyBorder="1"/>
    <xf numFmtId="0" fontId="10" fillId="2" borderId="19" xfId="0" applyFont="1" applyFill="1" applyBorder="1" applyAlignment="1">
      <alignment horizontal="center"/>
    </xf>
    <xf numFmtId="0" fontId="10" fillId="2" borderId="18" xfId="0" applyFont="1" applyFill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56" xfId="0" applyFont="1" applyBorder="1" applyAlignment="1">
      <alignment horizontal="center"/>
    </xf>
    <xf numFmtId="0" fontId="10" fillId="0" borderId="17" xfId="0" applyFont="1" applyBorder="1"/>
    <xf numFmtId="0" fontId="11" fillId="4" borderId="57" xfId="0" applyFont="1" applyFill="1" applyBorder="1" applyAlignment="1">
      <alignment horizontal="center"/>
    </xf>
    <xf numFmtId="0" fontId="11" fillId="4" borderId="42" xfId="0" applyFont="1" applyFill="1" applyBorder="1" applyAlignment="1">
      <alignment horizontal="center"/>
    </xf>
    <xf numFmtId="0" fontId="11" fillId="2" borderId="53" xfId="0" applyFont="1" applyFill="1" applyBorder="1" applyAlignment="1">
      <alignment horizontal="center"/>
    </xf>
    <xf numFmtId="0" fontId="11" fillId="2" borderId="43" xfId="0" applyFont="1" applyFill="1" applyBorder="1" applyAlignment="1">
      <alignment horizontal="center"/>
    </xf>
    <xf numFmtId="0" fontId="11" fillId="4" borderId="29" xfId="0" applyFont="1" applyFill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0" fillId="0" borderId="32" xfId="0" applyFont="1" applyBorder="1" applyAlignment="1">
      <alignment horizontal="center"/>
    </xf>
    <xf numFmtId="0" fontId="10" fillId="0" borderId="33" xfId="0" applyFont="1" applyBorder="1" applyAlignment="1">
      <alignment horizontal="center"/>
    </xf>
    <xf numFmtId="0" fontId="10" fillId="0" borderId="31" xfId="0" applyFont="1" applyBorder="1" applyAlignment="1">
      <alignment horizontal="center"/>
    </xf>
    <xf numFmtId="0" fontId="10" fillId="0" borderId="58" xfId="0" applyFont="1" applyBorder="1" applyAlignment="1">
      <alignment horizontal="center"/>
    </xf>
    <xf numFmtId="0" fontId="10" fillId="0" borderId="31" xfId="0" applyFont="1" applyBorder="1"/>
    <xf numFmtId="0" fontId="11" fillId="5" borderId="32" xfId="0" applyFont="1" applyFill="1" applyBorder="1" applyAlignment="1">
      <alignment horizontal="center"/>
    </xf>
    <xf numFmtId="0" fontId="11" fillId="4" borderId="43" xfId="0" applyFont="1" applyFill="1" applyBorder="1" applyAlignment="1">
      <alignment horizontal="center"/>
    </xf>
    <xf numFmtId="0" fontId="11" fillId="2" borderId="59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center" textRotation="90"/>
    </xf>
    <xf numFmtId="0" fontId="1" fillId="2" borderId="0" xfId="0" applyFont="1" applyFill="1" applyBorder="1" applyAlignment="1" applyProtection="1">
      <alignment vertical="center" shrinkToFit="1"/>
      <protection locked="0"/>
    </xf>
    <xf numFmtId="0" fontId="1" fillId="3" borderId="1" xfId="0" applyFont="1" applyFill="1" applyBorder="1" applyProtection="1">
      <protection locked="0"/>
    </xf>
    <xf numFmtId="0" fontId="1" fillId="3" borderId="2" xfId="0" applyFont="1" applyFill="1" applyBorder="1" applyAlignment="1" applyProtection="1">
      <alignment shrinkToFit="1"/>
      <protection locked="0"/>
    </xf>
    <xf numFmtId="0" fontId="1" fillId="0" borderId="6" xfId="0" applyFont="1" applyBorder="1" applyAlignment="1">
      <alignment horizontal="center" vertical="center" wrapText="1" shrinkToFit="1"/>
    </xf>
    <xf numFmtId="0" fontId="1" fillId="0" borderId="12" xfId="0" applyFont="1" applyBorder="1" applyAlignment="1">
      <alignment horizontal="center" vertical="center" wrapText="1" shrinkToFit="1"/>
    </xf>
    <xf numFmtId="0" fontId="1" fillId="0" borderId="35" xfId="0" applyFont="1" applyBorder="1" applyAlignment="1">
      <alignment horizontal="center" vertical="center" wrapText="1" shrinkToFit="1"/>
    </xf>
    <xf numFmtId="0" fontId="1" fillId="3" borderId="64" xfId="0" applyFont="1" applyFill="1" applyBorder="1" applyAlignment="1" applyProtection="1">
      <alignment vertical="center" shrinkToFit="1"/>
      <protection locked="0"/>
    </xf>
    <xf numFmtId="0" fontId="3" fillId="3" borderId="16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2" borderId="2" xfId="0" applyFont="1" applyFill="1" applyBorder="1"/>
    <xf numFmtId="0" fontId="1" fillId="2" borderId="8" xfId="0" applyFont="1" applyFill="1" applyBorder="1"/>
    <xf numFmtId="0" fontId="1" fillId="2" borderId="15" xfId="0" applyFont="1" applyFill="1" applyBorder="1"/>
    <xf numFmtId="0" fontId="2" fillId="2" borderId="0" xfId="0" applyFont="1" applyFill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 shrinkToFit="1"/>
    </xf>
    <xf numFmtId="0" fontId="1" fillId="3" borderId="8" xfId="0" applyFont="1" applyFill="1" applyBorder="1" applyAlignment="1">
      <alignment horizontal="center" vertical="center" wrapText="1" shrinkToFit="1"/>
    </xf>
    <xf numFmtId="0" fontId="1" fillId="3" borderId="15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  <xf numFmtId="0" fontId="1" fillId="2" borderId="15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textRotation="90"/>
    </xf>
    <xf numFmtId="0" fontId="1" fillId="3" borderId="20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 shrinkToFi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29" xfId="0" applyFont="1" applyFill="1" applyBorder="1" applyAlignment="1">
      <alignment horizontal="center" vertical="center" wrapText="1" shrinkToFit="1"/>
    </xf>
    <xf numFmtId="0" fontId="1" fillId="2" borderId="7" xfId="0" applyFont="1" applyFill="1" applyBorder="1" applyAlignment="1">
      <alignment horizontal="center" vertical="center" wrapText="1" shrinkToFit="1"/>
    </xf>
    <xf numFmtId="0" fontId="1" fillId="3" borderId="2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0" borderId="29" xfId="0" applyFont="1" applyBorder="1" applyAlignment="1" applyProtection="1">
      <alignment vertical="center" shrinkToFit="1"/>
      <protection locked="0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shrinkToFit="1"/>
    </xf>
    <xf numFmtId="0" fontId="7" fillId="2" borderId="12" xfId="0" applyFont="1" applyFill="1" applyBorder="1" applyAlignment="1">
      <alignment horizontal="center" vertical="center" shrinkToFit="1"/>
    </xf>
    <xf numFmtId="0" fontId="7" fillId="2" borderId="55" xfId="0" applyFont="1" applyFill="1" applyBorder="1" applyAlignment="1">
      <alignment horizontal="center" vertical="center"/>
    </xf>
    <xf numFmtId="0" fontId="7" fillId="2" borderId="50" xfId="0" applyFont="1" applyFill="1" applyBorder="1" applyAlignment="1">
      <alignment horizontal="center" vertical="center"/>
    </xf>
    <xf numFmtId="0" fontId="7" fillId="2" borderId="49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 vertical="center" shrinkToFit="1"/>
    </xf>
    <xf numFmtId="0" fontId="7" fillId="2" borderId="35" xfId="0" applyFont="1" applyFill="1" applyBorder="1" applyAlignment="1">
      <alignment horizontal="center" vertical="center" shrinkToFit="1"/>
    </xf>
    <xf numFmtId="0" fontId="1" fillId="2" borderId="23" xfId="0" applyFont="1" applyFill="1" applyBorder="1" applyAlignment="1" applyProtection="1">
      <alignment horizontal="center" vertical="center"/>
      <protection locked="0"/>
    </xf>
    <xf numFmtId="0" fontId="1" fillId="3" borderId="8" xfId="0" applyFont="1" applyFill="1" applyBorder="1"/>
    <xf numFmtId="0" fontId="1" fillId="2" borderId="28" xfId="0" applyFont="1" applyFill="1" applyBorder="1" applyAlignment="1" applyProtection="1">
      <alignment horizontal="center" vertical="center"/>
      <protection locked="0"/>
    </xf>
    <xf numFmtId="0" fontId="1" fillId="2" borderId="33" xfId="0" applyFont="1" applyFill="1" applyBorder="1" applyAlignment="1" applyProtection="1">
      <alignment horizontal="center" vertical="center"/>
      <protection locked="0"/>
    </xf>
    <xf numFmtId="0" fontId="1" fillId="2" borderId="60" xfId="0" applyFont="1" applyFill="1" applyBorder="1" applyProtection="1">
      <protection locked="0"/>
    </xf>
    <xf numFmtId="0" fontId="1" fillId="2" borderId="61" xfId="0" applyFont="1" applyFill="1" applyBorder="1" applyProtection="1">
      <protection locked="0"/>
    </xf>
    <xf numFmtId="0" fontId="1" fillId="2" borderId="62" xfId="0" applyFont="1" applyFill="1" applyBorder="1" applyProtection="1">
      <protection locked="0"/>
    </xf>
    <xf numFmtId="0" fontId="1" fillId="3" borderId="15" xfId="0" applyFont="1" applyFill="1" applyBorder="1"/>
    <xf numFmtId="0" fontId="1" fillId="0" borderId="28" xfId="0" applyFont="1" applyBorder="1" applyAlignment="1" applyProtection="1">
      <alignment horizontal="center" vertical="center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1" fillId="2" borderId="38" xfId="0" applyFont="1" applyFill="1" applyBorder="1" applyAlignment="1" applyProtection="1">
      <alignment horizontal="center"/>
      <protection locked="0"/>
    </xf>
    <xf numFmtId="0" fontId="1" fillId="2" borderId="2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3" borderId="35" xfId="0" applyFont="1" applyFill="1" applyBorder="1" applyAlignment="1" applyProtection="1">
      <alignment vertical="center" shrinkToFit="1"/>
      <protection locked="0"/>
    </xf>
    <xf numFmtId="0" fontId="1" fillId="3" borderId="0" xfId="0" applyFont="1" applyFill="1"/>
    <xf numFmtId="0" fontId="1" fillId="3" borderId="34" xfId="0" applyFont="1" applyFill="1" applyBorder="1" applyAlignment="1" applyProtection="1">
      <alignment vertical="center" shrinkToFit="1"/>
      <protection locked="0"/>
    </xf>
    <xf numFmtId="0" fontId="1" fillId="2" borderId="39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63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 applyProtection="1">
      <alignment vertical="center" shrinkToFit="1"/>
      <protection locked="0"/>
    </xf>
    <xf numFmtId="0" fontId="1" fillId="3" borderId="26" xfId="0" applyFont="1" applyFill="1" applyBorder="1" applyProtection="1">
      <protection locked="0"/>
    </xf>
    <xf numFmtId="0" fontId="1" fillId="3" borderId="27" xfId="0" applyFont="1" applyFill="1" applyBorder="1" applyProtection="1">
      <protection locked="0"/>
    </xf>
    <xf numFmtId="0" fontId="1" fillId="3" borderId="25" xfId="0" applyFont="1" applyFill="1" applyBorder="1" applyProtection="1">
      <protection locked="0"/>
    </xf>
    <xf numFmtId="0" fontId="1" fillId="3" borderId="28" xfId="0" applyFont="1" applyFill="1" applyBorder="1" applyAlignment="1" applyProtection="1">
      <alignment horizontal="right"/>
      <protection locked="0"/>
    </xf>
    <xf numFmtId="0" fontId="1" fillId="3" borderId="27" xfId="0" applyFont="1" applyFill="1" applyBorder="1" applyAlignment="1" applyProtection="1">
      <alignment horizontal="center"/>
      <protection locked="0"/>
    </xf>
    <xf numFmtId="0" fontId="1" fillId="3" borderId="28" xfId="0" applyFont="1" applyFill="1" applyBorder="1" applyAlignment="1" applyProtection="1">
      <alignment horizontal="center"/>
      <protection locked="0"/>
    </xf>
    <xf numFmtId="0" fontId="1" fillId="3" borderId="27" xfId="0" applyFont="1" applyFill="1" applyBorder="1" applyAlignment="1" applyProtection="1">
      <alignment horizontal="right"/>
      <protection locked="0"/>
    </xf>
    <xf numFmtId="0" fontId="1" fillId="3" borderId="35" xfId="0" applyFont="1" applyFill="1" applyBorder="1" applyAlignment="1">
      <alignment horizontal="center" vertical="center"/>
    </xf>
    <xf numFmtId="0" fontId="1" fillId="3" borderId="33" xfId="0" applyFont="1" applyFill="1" applyBorder="1" applyProtection="1">
      <protection locked="0"/>
    </xf>
    <xf numFmtId="0" fontId="1" fillId="3" borderId="31" xfId="0" applyFont="1" applyFill="1" applyBorder="1" applyProtection="1">
      <protection locked="0"/>
    </xf>
    <xf numFmtId="0" fontId="1" fillId="3" borderId="32" xfId="0" applyFont="1" applyFill="1" applyBorder="1" applyProtection="1">
      <protection locked="0"/>
    </xf>
    <xf numFmtId="0" fontId="1" fillId="3" borderId="30" xfId="0" applyFont="1" applyFill="1" applyBorder="1" applyProtection="1">
      <protection locked="0"/>
    </xf>
    <xf numFmtId="0" fontId="1" fillId="3" borderId="33" xfId="0" applyFont="1" applyFill="1" applyBorder="1" applyAlignment="1" applyProtection="1">
      <alignment horizontal="center"/>
      <protection locked="0"/>
    </xf>
    <xf numFmtId="0" fontId="1" fillId="3" borderId="32" xfId="0" applyFont="1" applyFill="1" applyBorder="1" applyAlignment="1" applyProtection="1">
      <alignment horizontal="center"/>
      <protection locked="0"/>
    </xf>
    <xf numFmtId="0" fontId="1" fillId="3" borderId="65" xfId="0" applyFont="1" applyFill="1" applyBorder="1" applyAlignment="1">
      <alignment horizontal="center" vertical="center"/>
    </xf>
    <xf numFmtId="0" fontId="1" fillId="3" borderId="66" xfId="0" applyFont="1" applyFill="1" applyBorder="1" applyAlignment="1" applyProtection="1">
      <alignment vertical="center" shrinkToFit="1"/>
      <protection locked="0"/>
    </xf>
    <xf numFmtId="0" fontId="1" fillId="3" borderId="16" xfId="0" applyFont="1" applyFill="1" applyBorder="1" applyProtection="1">
      <protection locked="0"/>
    </xf>
    <xf numFmtId="0" fontId="1" fillId="3" borderId="17" xfId="0" applyFont="1" applyFill="1" applyBorder="1" applyProtection="1">
      <protection locked="0"/>
    </xf>
    <xf numFmtId="0" fontId="1" fillId="3" borderId="18" xfId="0" applyFont="1" applyFill="1" applyBorder="1" applyProtection="1">
      <protection locked="0"/>
    </xf>
    <xf numFmtId="0" fontId="1" fillId="3" borderId="19" xfId="0" applyFont="1" applyFill="1" applyBorder="1" applyProtection="1">
      <protection locked="0"/>
    </xf>
    <xf numFmtId="0" fontId="1" fillId="3" borderId="16" xfId="0" applyFont="1" applyFill="1" applyBorder="1" applyAlignment="1" applyProtection="1">
      <alignment horizontal="right"/>
      <protection locked="0"/>
    </xf>
    <xf numFmtId="0" fontId="1" fillId="3" borderId="18" xfId="0" applyFont="1" applyFill="1" applyBorder="1" applyAlignment="1" applyProtection="1">
      <alignment horizontal="center"/>
      <protection locked="0"/>
    </xf>
    <xf numFmtId="0" fontId="1" fillId="3" borderId="25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4" fillId="3" borderId="8" xfId="0" applyFont="1" applyFill="1" applyBorder="1" applyAlignment="1" applyProtection="1">
      <alignment vertical="center" wrapText="1" shrinkToFit="1"/>
      <protection locked="0"/>
    </xf>
    <xf numFmtId="0" fontId="1" fillId="3" borderId="8" xfId="0" applyFont="1" applyFill="1" applyBorder="1" applyAlignment="1">
      <alignment horizontal="center" vertical="center" wrapText="1" shrinkToFit="1"/>
    </xf>
    <xf numFmtId="0" fontId="1" fillId="7" borderId="71" xfId="0" applyFont="1" applyFill="1" applyBorder="1" applyAlignment="1" applyProtection="1">
      <alignment vertical="center" shrinkToFit="1"/>
      <protection locked="0"/>
    </xf>
    <xf numFmtId="0" fontId="1" fillId="7" borderId="71" xfId="0" applyFont="1" applyFill="1" applyBorder="1" applyProtection="1">
      <protection locked="0"/>
    </xf>
    <xf numFmtId="0" fontId="1" fillId="7" borderId="72" xfId="0" applyFont="1" applyFill="1" applyBorder="1" applyProtection="1">
      <protection locked="0"/>
    </xf>
    <xf numFmtId="0" fontId="1" fillId="8" borderId="73" xfId="0" applyFont="1" applyFill="1" applyBorder="1" applyAlignment="1" applyProtection="1">
      <alignment vertical="center" shrinkToFit="1"/>
      <protection locked="0"/>
    </xf>
    <xf numFmtId="0" fontId="1" fillId="7" borderId="75" xfId="0" applyFont="1" applyFill="1" applyBorder="1" applyAlignment="1" applyProtection="1">
      <alignment vertical="center" shrinkToFit="1"/>
      <protection locked="0"/>
    </xf>
    <xf numFmtId="0" fontId="1" fillId="7" borderId="80" xfId="0" applyFont="1" applyFill="1" applyBorder="1" applyAlignment="1" applyProtection="1">
      <alignment vertical="center" shrinkToFit="1"/>
      <protection locked="0"/>
    </xf>
    <xf numFmtId="0" fontId="1" fillId="7" borderId="24" xfId="0" applyFont="1" applyFill="1" applyBorder="1" applyAlignment="1" applyProtection="1">
      <alignment vertical="center" shrinkToFit="1"/>
      <protection locked="0"/>
    </xf>
    <xf numFmtId="0" fontId="1" fillId="7" borderId="80" xfId="0" applyFont="1" applyFill="1" applyBorder="1" applyProtection="1">
      <protection locked="0"/>
    </xf>
    <xf numFmtId="0" fontId="1" fillId="7" borderId="81" xfId="0" applyFont="1" applyFill="1" applyBorder="1" applyProtection="1">
      <protection locked="0"/>
    </xf>
    <xf numFmtId="0" fontId="1" fillId="7" borderId="82" xfId="0" applyFont="1" applyFill="1" applyBorder="1" applyProtection="1">
      <protection locked="0"/>
    </xf>
    <xf numFmtId="0" fontId="1" fillId="7" borderId="0" xfId="0" applyFont="1" applyFill="1" applyBorder="1" applyAlignment="1" applyProtection="1">
      <alignment vertical="center" shrinkToFit="1"/>
      <protection locked="0"/>
    </xf>
    <xf numFmtId="0" fontId="1" fillId="7" borderId="84" xfId="0" applyFont="1" applyFill="1" applyBorder="1" applyProtection="1">
      <protection locked="0"/>
    </xf>
    <xf numFmtId="0" fontId="1" fillId="7" borderId="86" xfId="0" applyFont="1" applyFill="1" applyBorder="1" applyAlignment="1" applyProtection="1">
      <alignment vertical="center" wrapText="1" shrinkToFit="1"/>
      <protection locked="0"/>
    </xf>
    <xf numFmtId="0" fontId="1" fillId="7" borderId="86" xfId="0" applyFont="1" applyFill="1" applyBorder="1" applyAlignment="1" applyProtection="1">
      <alignment vertical="center" shrinkToFit="1"/>
      <protection locked="0"/>
    </xf>
    <xf numFmtId="0" fontId="1" fillId="7" borderId="34" xfId="0" applyFont="1" applyFill="1" applyBorder="1" applyAlignment="1" applyProtection="1">
      <alignment vertical="center" shrinkToFit="1"/>
      <protection locked="0"/>
    </xf>
    <xf numFmtId="0" fontId="1" fillId="7" borderId="86" xfId="0" applyFont="1" applyFill="1" applyBorder="1" applyProtection="1">
      <protection locked="0"/>
    </xf>
    <xf numFmtId="0" fontId="1" fillId="7" borderId="91" xfId="0" applyFont="1" applyFill="1" applyBorder="1" applyProtection="1">
      <protection locked="0"/>
    </xf>
    <xf numFmtId="0" fontId="1" fillId="7" borderId="92" xfId="0" applyFont="1" applyFill="1" applyBorder="1" applyProtection="1">
      <protection locked="0"/>
    </xf>
    <xf numFmtId="0" fontId="15" fillId="7" borderId="77" xfId="0" applyFont="1" applyFill="1" applyBorder="1" applyAlignment="1">
      <alignment horizontal="center" vertical="center"/>
    </xf>
    <xf numFmtId="0" fontId="15" fillId="7" borderId="69" xfId="0" applyFont="1" applyFill="1" applyBorder="1" applyAlignment="1">
      <alignment horizontal="center" vertical="center"/>
    </xf>
    <xf numFmtId="0" fontId="15" fillId="7" borderId="88" xfId="0" applyFont="1" applyFill="1" applyBorder="1" applyAlignment="1">
      <alignment horizontal="center" vertical="center"/>
    </xf>
    <xf numFmtId="0" fontId="1" fillId="7" borderId="77" xfId="0" applyFont="1" applyFill="1" applyBorder="1" applyAlignment="1">
      <alignment horizontal="center" vertical="center"/>
    </xf>
    <xf numFmtId="0" fontId="1" fillId="7" borderId="69" xfId="0" applyFont="1" applyFill="1" applyBorder="1" applyAlignment="1">
      <alignment horizontal="center" vertical="center"/>
    </xf>
    <xf numFmtId="0" fontId="1" fillId="7" borderId="88" xfId="0" applyFont="1" applyFill="1" applyBorder="1" applyAlignment="1">
      <alignment horizontal="center" vertical="center"/>
    </xf>
    <xf numFmtId="0" fontId="1" fillId="7" borderId="78" xfId="0" applyFont="1" applyFill="1" applyBorder="1" applyAlignment="1">
      <alignment horizontal="center" vertical="center"/>
    </xf>
    <xf numFmtId="0" fontId="1" fillId="7" borderId="67" xfId="0" applyFont="1" applyFill="1" applyBorder="1" applyAlignment="1">
      <alignment horizontal="center" vertical="center"/>
    </xf>
    <xf numFmtId="0" fontId="1" fillId="7" borderId="89" xfId="0" applyFont="1" applyFill="1" applyBorder="1" applyAlignment="1">
      <alignment horizontal="center" vertical="center"/>
    </xf>
    <xf numFmtId="0" fontId="1" fillId="7" borderId="76" xfId="0" applyFont="1" applyFill="1" applyBorder="1" applyAlignment="1">
      <alignment horizontal="center" vertical="center"/>
    </xf>
    <xf numFmtId="0" fontId="1" fillId="7" borderId="68" xfId="0" applyFont="1" applyFill="1" applyBorder="1" applyAlignment="1">
      <alignment horizontal="center" vertical="center"/>
    </xf>
    <xf numFmtId="0" fontId="1" fillId="7" borderId="87" xfId="0" applyFont="1" applyFill="1" applyBorder="1" applyAlignment="1">
      <alignment horizontal="center" vertical="center"/>
    </xf>
    <xf numFmtId="0" fontId="1" fillId="7" borderId="79" xfId="0" applyFont="1" applyFill="1" applyBorder="1" applyAlignment="1">
      <alignment horizontal="center" vertical="center"/>
    </xf>
    <xf numFmtId="0" fontId="1" fillId="7" borderId="70" xfId="0" applyFont="1" applyFill="1" applyBorder="1" applyAlignment="1">
      <alignment horizontal="center" vertical="center"/>
    </xf>
    <xf numFmtId="0" fontId="1" fillId="7" borderId="9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2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15" xfId="0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shrinkToFit="1"/>
    </xf>
    <xf numFmtId="0" fontId="4" fillId="3" borderId="8" xfId="0" applyFont="1" applyFill="1" applyBorder="1" applyAlignment="1">
      <alignment horizontal="center" vertical="center" shrinkToFi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3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 wrapText="1" shrinkToFit="1"/>
    </xf>
    <xf numFmtId="0" fontId="1" fillId="2" borderId="15" xfId="0" applyFont="1" applyFill="1" applyBorder="1" applyAlignment="1">
      <alignment horizontal="center" vertical="center" wrapText="1" shrinkToFi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textRotation="90"/>
    </xf>
    <xf numFmtId="0" fontId="7" fillId="2" borderId="8" xfId="0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1" fillId="0" borderId="29" xfId="0" applyFont="1" applyBorder="1" applyAlignment="1">
      <alignment horizontal="center" vertical="center" wrapText="1" shrinkToFit="1"/>
    </xf>
    <xf numFmtId="0" fontId="1" fillId="3" borderId="20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2" xfId="0" applyFont="1" applyFill="1" applyBorder="1" applyAlignment="1">
      <alignment horizontal="center" vertical="center" wrapText="1" shrinkToFit="1"/>
    </xf>
    <xf numFmtId="0" fontId="1" fillId="2" borderId="29" xfId="0" applyFont="1" applyFill="1" applyBorder="1" applyAlignment="1">
      <alignment horizontal="center" vertical="center" wrapText="1" shrinkToFit="1"/>
    </xf>
    <xf numFmtId="0" fontId="7" fillId="2" borderId="15" xfId="0" applyFont="1" applyFill="1" applyBorder="1" applyAlignment="1">
      <alignment horizontal="center" vertical="center" textRotation="90"/>
    </xf>
    <xf numFmtId="0" fontId="1" fillId="2" borderId="7" xfId="0" applyFont="1" applyFill="1" applyBorder="1" applyAlignment="1">
      <alignment horizontal="center" vertical="center" wrapText="1" shrinkToFi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 shrinkToFit="1"/>
    </xf>
    <xf numFmtId="0" fontId="1" fillId="3" borderId="8" xfId="0" applyFont="1" applyFill="1" applyBorder="1" applyAlignment="1">
      <alignment horizontal="center" vertical="center" wrapText="1" shrinkToFit="1"/>
    </xf>
    <xf numFmtId="0" fontId="1" fillId="3" borderId="15" xfId="0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 wrapText="1" shrinkToFit="1"/>
    </xf>
    <xf numFmtId="0" fontId="1" fillId="2" borderId="8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 shrinkToFit="1"/>
    </xf>
    <xf numFmtId="0" fontId="1" fillId="3" borderId="42" xfId="0" applyFont="1" applyFill="1" applyBorder="1" applyAlignment="1">
      <alignment horizontal="center" vertical="center" wrapText="1" shrinkToFit="1"/>
    </xf>
    <xf numFmtId="0" fontId="1" fillId="3" borderId="29" xfId="0" applyFont="1" applyFill="1" applyBorder="1" applyAlignment="1">
      <alignment horizontal="center" vertical="center" wrapText="1" shrinkToFit="1"/>
    </xf>
    <xf numFmtId="0" fontId="1" fillId="3" borderId="7" xfId="0" applyFont="1" applyFill="1" applyBorder="1" applyAlignment="1">
      <alignment horizontal="center" vertical="center" wrapText="1" shrinkToFit="1"/>
    </xf>
    <xf numFmtId="0" fontId="1" fillId="3" borderId="21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vertical="center" wrapText="1"/>
    </xf>
    <xf numFmtId="0" fontId="1" fillId="3" borderId="31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left" vertical="center" wrapText="1" shrinkToFit="1"/>
      <protection locked="0"/>
    </xf>
    <xf numFmtId="0" fontId="1" fillId="3" borderId="15" xfId="0" applyFont="1" applyFill="1" applyBorder="1" applyAlignment="1" applyProtection="1">
      <alignment horizontal="left" vertical="center" wrapText="1" shrinkToFit="1"/>
      <protection locked="0"/>
    </xf>
    <xf numFmtId="0" fontId="1" fillId="3" borderId="8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64" xfId="0" applyFont="1" applyFill="1" applyBorder="1" applyAlignment="1">
      <alignment horizontal="center" vertical="center"/>
    </xf>
    <xf numFmtId="0" fontId="1" fillId="7" borderId="74" xfId="0" applyFont="1" applyFill="1" applyBorder="1" applyAlignment="1">
      <alignment horizontal="center" vertical="center" wrapText="1" shrinkToFit="1"/>
    </xf>
    <xf numFmtId="0" fontId="1" fillId="7" borderId="83" xfId="0" applyFont="1" applyFill="1" applyBorder="1" applyAlignment="1">
      <alignment horizontal="center" vertical="center" wrapText="1" shrinkToFit="1"/>
    </xf>
    <xf numFmtId="0" fontId="1" fillId="7" borderId="85" xfId="0" applyFont="1" applyFill="1" applyBorder="1" applyAlignment="1">
      <alignment horizontal="center" vertical="center" wrapText="1" shrinkToFit="1"/>
    </xf>
    <xf numFmtId="0" fontId="15" fillId="7" borderId="76" xfId="0" applyFont="1" applyFill="1" applyBorder="1" applyAlignment="1">
      <alignment horizontal="center" vertical="center"/>
    </xf>
    <xf numFmtId="0" fontId="15" fillId="7" borderId="68" xfId="0" applyFont="1" applyFill="1" applyBorder="1" applyAlignment="1">
      <alignment horizontal="center" vertical="center"/>
    </xf>
    <xf numFmtId="0" fontId="15" fillId="7" borderId="87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1" fillId="2" borderId="34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 shrinkToFit="1"/>
    </xf>
    <xf numFmtId="0" fontId="7" fillId="2" borderId="8" xfId="0" applyFont="1" applyFill="1" applyBorder="1" applyAlignment="1">
      <alignment horizontal="center" vertical="center" shrinkToFit="1"/>
    </xf>
    <xf numFmtId="0" fontId="7" fillId="2" borderId="15" xfId="0" applyFont="1" applyFill="1" applyBorder="1" applyAlignment="1">
      <alignment horizontal="center" vertical="center" shrinkToFit="1"/>
    </xf>
    <xf numFmtId="0" fontId="1" fillId="3" borderId="2" xfId="0" applyFont="1" applyFill="1" applyBorder="1" applyAlignment="1">
      <alignment horizontal="center" vertical="center" shrinkToFit="1"/>
    </xf>
    <xf numFmtId="0" fontId="1" fillId="3" borderId="8" xfId="0" applyFont="1" applyFill="1" applyBorder="1" applyAlignment="1">
      <alignment horizontal="center" vertical="center" shrinkToFit="1"/>
    </xf>
    <xf numFmtId="0" fontId="1" fillId="3" borderId="15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30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15" xfId="0" applyFont="1" applyFill="1" applyBorder="1" applyAlignment="1">
      <alignment horizontal="center" wrapText="1"/>
    </xf>
    <xf numFmtId="0" fontId="10" fillId="4" borderId="42" xfId="0" applyFont="1" applyFill="1" applyBorder="1" applyAlignment="1">
      <alignment horizontal="center" vertical="center"/>
    </xf>
    <xf numFmtId="0" fontId="10" fillId="4" borderId="44" xfId="0" applyFont="1" applyFill="1" applyBorder="1" applyAlignment="1">
      <alignment horizontal="center" vertical="center"/>
    </xf>
    <xf numFmtId="0" fontId="10" fillId="4" borderId="45" xfId="0" applyFont="1" applyFill="1" applyBorder="1" applyAlignment="1">
      <alignment horizontal="center" vertical="center"/>
    </xf>
    <xf numFmtId="0" fontId="13" fillId="5" borderId="44" xfId="0" applyFont="1" applyFill="1" applyBorder="1" applyAlignment="1">
      <alignment horizontal="left" vertical="center"/>
    </xf>
    <xf numFmtId="0" fontId="10" fillId="4" borderId="42" xfId="0" applyFont="1" applyFill="1" applyBorder="1" applyAlignment="1">
      <alignment horizontal="center" vertical="center" wrapText="1"/>
    </xf>
    <xf numFmtId="0" fontId="10" fillId="4" borderId="44" xfId="0" applyFont="1" applyFill="1" applyBorder="1" applyAlignment="1">
      <alignment horizontal="center" vertical="center" wrapText="1"/>
    </xf>
    <xf numFmtId="0" fontId="10" fillId="4" borderId="4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72"/>
  <sheetViews>
    <sheetView tabSelected="1" zoomScale="130" zoomScaleNormal="130" workbookViewId="0">
      <selection activeCell="B1" sqref="A1:V207"/>
    </sheetView>
  </sheetViews>
  <sheetFormatPr defaultColWidth="9.140625" defaultRowHeight="12.75"/>
  <cols>
    <col min="1" max="1" width="2.7109375" style="1" customWidth="1"/>
    <col min="2" max="2" width="43" style="123" customWidth="1"/>
    <col min="3" max="3" width="43" style="124" customWidth="1"/>
    <col min="4" max="9" width="2" style="203" customWidth="1"/>
    <col min="10" max="10" width="10.5703125" style="2" customWidth="1"/>
    <col min="11" max="11" width="10.28515625" style="2" customWidth="1"/>
    <col min="12" max="12" width="10.85546875" style="123" customWidth="1"/>
    <col min="13" max="13" width="11.42578125" style="123" customWidth="1"/>
    <col min="14" max="14" width="8.28515625" style="123" customWidth="1"/>
    <col min="15" max="16" width="2.85546875" style="3" customWidth="1"/>
    <col min="17" max="17" width="4.7109375" style="3" customWidth="1"/>
    <col min="18" max="19" width="2.85546875" style="3" customWidth="1"/>
    <col min="20" max="20" width="4.28515625" style="3" customWidth="1"/>
    <col min="21" max="21" width="4.7109375" style="3" customWidth="1"/>
    <col min="22" max="22" width="5" style="3" customWidth="1"/>
    <col min="23" max="23" width="43" style="123" hidden="1" customWidth="1"/>
    <col min="24" max="16384" width="9.140625" style="3"/>
  </cols>
  <sheetData>
    <row r="1" spans="1:23" ht="12" customHeight="1">
      <c r="B1" s="350" t="s">
        <v>192</v>
      </c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  <c r="S1" s="350"/>
      <c r="T1" s="350"/>
      <c r="U1" s="350"/>
      <c r="V1" s="350"/>
      <c r="W1" s="2"/>
    </row>
    <row r="2" spans="1:23" ht="12.75" customHeight="1">
      <c r="B2" s="350"/>
      <c r="C2" s="350"/>
      <c r="D2" s="350"/>
      <c r="E2" s="350"/>
      <c r="F2" s="350"/>
      <c r="G2" s="350"/>
      <c r="H2" s="350"/>
      <c r="I2" s="350"/>
      <c r="J2" s="350"/>
      <c r="K2" s="350"/>
      <c r="L2" s="350"/>
      <c r="M2" s="350"/>
      <c r="N2" s="350"/>
      <c r="O2" s="350"/>
      <c r="P2" s="350"/>
      <c r="Q2" s="350"/>
      <c r="R2" s="350"/>
      <c r="S2" s="350"/>
      <c r="T2" s="350"/>
      <c r="U2" s="350"/>
      <c r="V2" s="350"/>
      <c r="W2" s="2"/>
    </row>
    <row r="3" spans="1:23" ht="22.5" customHeight="1">
      <c r="A3" s="351" t="s">
        <v>193</v>
      </c>
      <c r="B3" s="351"/>
      <c r="C3" s="351"/>
      <c r="D3" s="351"/>
      <c r="E3" s="351"/>
      <c r="F3" s="351"/>
      <c r="G3" s="351"/>
      <c r="H3" s="351"/>
      <c r="I3" s="351"/>
      <c r="J3" s="351"/>
      <c r="K3" s="351"/>
      <c r="L3" s="351"/>
      <c r="M3" s="351"/>
      <c r="N3" s="351"/>
      <c r="O3" s="351"/>
      <c r="P3" s="351"/>
      <c r="Q3" s="351"/>
      <c r="R3" s="351"/>
      <c r="S3" s="351"/>
      <c r="T3" s="351"/>
      <c r="U3" s="351"/>
      <c r="V3" s="351"/>
      <c r="W3" s="2"/>
    </row>
    <row r="4" spans="1:23" ht="22.5" customHeight="1">
      <c r="A4" s="207"/>
      <c r="B4" s="207"/>
      <c r="C4" s="4"/>
      <c r="D4" s="4"/>
      <c r="E4" s="4"/>
      <c r="F4" s="4"/>
      <c r="G4" s="4"/>
      <c r="H4" s="4"/>
      <c r="I4" s="4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ht="14.25" customHeight="1" thickBot="1">
      <c r="A5" s="3"/>
      <c r="B5" s="5"/>
      <c r="C5" s="6"/>
      <c r="D5" s="6"/>
      <c r="E5" s="6"/>
      <c r="F5" s="6"/>
      <c r="G5" s="6"/>
      <c r="H5" s="6"/>
      <c r="I5" s="6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ht="12.75" customHeight="1">
      <c r="A6" s="214"/>
      <c r="B6" s="352" t="s">
        <v>2</v>
      </c>
      <c r="C6" s="355" t="s">
        <v>3</v>
      </c>
      <c r="D6" s="357" t="s">
        <v>4</v>
      </c>
      <c r="E6" s="358"/>
      <c r="F6" s="358"/>
      <c r="G6" s="358"/>
      <c r="H6" s="358"/>
      <c r="I6" s="359"/>
      <c r="J6" s="360" t="s">
        <v>5</v>
      </c>
      <c r="K6" s="360" t="s">
        <v>6</v>
      </c>
      <c r="L6" s="7" t="s">
        <v>7</v>
      </c>
      <c r="M6" s="7" t="s">
        <v>8</v>
      </c>
      <c r="N6" s="8" t="s">
        <v>9</v>
      </c>
      <c r="O6" s="363" t="s">
        <v>10</v>
      </c>
      <c r="P6" s="364"/>
      <c r="Q6" s="364"/>
      <c r="R6" s="364"/>
      <c r="S6" s="364"/>
      <c r="T6" s="365"/>
      <c r="U6" s="366" t="s">
        <v>11</v>
      </c>
      <c r="V6" s="367"/>
      <c r="W6" s="352" t="s">
        <v>12</v>
      </c>
    </row>
    <row r="7" spans="1:23">
      <c r="A7" s="215"/>
      <c r="B7" s="353"/>
      <c r="C7" s="356"/>
      <c r="D7" s="388" t="s">
        <v>13</v>
      </c>
      <c r="E7" s="389"/>
      <c r="F7" s="390"/>
      <c r="G7" s="388" t="s">
        <v>14</v>
      </c>
      <c r="H7" s="389"/>
      <c r="I7" s="390"/>
      <c r="J7" s="361"/>
      <c r="K7" s="361"/>
      <c r="L7" s="9" t="s">
        <v>15</v>
      </c>
      <c r="M7" s="9" t="s">
        <v>16</v>
      </c>
      <c r="N7" s="10" t="s">
        <v>17</v>
      </c>
      <c r="O7" s="391" t="s">
        <v>13</v>
      </c>
      <c r="P7" s="392"/>
      <c r="Q7" s="393"/>
      <c r="R7" s="391" t="s">
        <v>14</v>
      </c>
      <c r="S7" s="392"/>
      <c r="T7" s="393"/>
      <c r="U7" s="368"/>
      <c r="V7" s="369"/>
      <c r="W7" s="353"/>
    </row>
    <row r="8" spans="1:23" ht="12" customHeight="1" thickBot="1">
      <c r="A8" s="215"/>
      <c r="B8" s="354"/>
      <c r="C8" s="356"/>
      <c r="D8" s="199" t="s">
        <v>18</v>
      </c>
      <c r="E8" s="200" t="s">
        <v>19</v>
      </c>
      <c r="F8" s="201" t="s">
        <v>20</v>
      </c>
      <c r="G8" s="202" t="s">
        <v>18</v>
      </c>
      <c r="H8" s="200" t="s">
        <v>19</v>
      </c>
      <c r="I8" s="201" t="s">
        <v>20</v>
      </c>
      <c r="J8" s="362"/>
      <c r="K8" s="362"/>
      <c r="L8" s="9" t="s">
        <v>21</v>
      </c>
      <c r="M8" s="9"/>
      <c r="N8" s="10" t="s">
        <v>22</v>
      </c>
      <c r="O8" s="14" t="s">
        <v>18</v>
      </c>
      <c r="P8" s="12" t="s">
        <v>19</v>
      </c>
      <c r="Q8" s="13" t="s">
        <v>20</v>
      </c>
      <c r="R8" s="14" t="s">
        <v>18</v>
      </c>
      <c r="S8" s="12" t="s">
        <v>19</v>
      </c>
      <c r="T8" s="13" t="s">
        <v>20</v>
      </c>
      <c r="U8" s="11" t="s">
        <v>18</v>
      </c>
      <c r="V8" s="13" t="s">
        <v>23</v>
      </c>
      <c r="W8" s="353"/>
    </row>
    <row r="9" spans="1:23" ht="16.5" customHeight="1">
      <c r="A9" s="394" t="s">
        <v>24</v>
      </c>
      <c r="B9" s="396" t="s">
        <v>25</v>
      </c>
      <c r="C9" s="15" t="s">
        <v>26</v>
      </c>
      <c r="D9" s="399">
        <v>4</v>
      </c>
      <c r="E9" s="373">
        <v>3</v>
      </c>
      <c r="F9" s="376">
        <v>0</v>
      </c>
      <c r="G9" s="370"/>
      <c r="H9" s="373"/>
      <c r="I9" s="376"/>
      <c r="J9" s="379" t="s">
        <v>27</v>
      </c>
      <c r="K9" s="402">
        <v>8</v>
      </c>
      <c r="L9" s="16" t="s">
        <v>28</v>
      </c>
      <c r="M9" s="17" t="s">
        <v>29</v>
      </c>
      <c r="N9" s="18" t="s">
        <v>30</v>
      </c>
      <c r="O9" s="19"/>
      <c r="P9" s="20"/>
      <c r="Q9" s="21"/>
      <c r="R9" s="19"/>
      <c r="S9" s="20"/>
      <c r="T9" s="21"/>
      <c r="U9" s="19">
        <v>4</v>
      </c>
      <c r="V9" s="76"/>
      <c r="W9" s="195"/>
    </row>
    <row r="10" spans="1:23" ht="16.5" customHeight="1">
      <c r="A10" s="395"/>
      <c r="B10" s="397"/>
      <c r="C10" s="23" t="s">
        <v>31</v>
      </c>
      <c r="D10" s="400"/>
      <c r="E10" s="374"/>
      <c r="F10" s="377"/>
      <c r="G10" s="371"/>
      <c r="H10" s="374"/>
      <c r="I10" s="377"/>
      <c r="J10" s="380"/>
      <c r="K10" s="403"/>
      <c r="L10" s="24" t="s">
        <v>28</v>
      </c>
      <c r="M10" s="25" t="s">
        <v>32</v>
      </c>
      <c r="N10" s="26" t="s">
        <v>30</v>
      </c>
      <c r="O10" s="27"/>
      <c r="P10" s="28">
        <v>1</v>
      </c>
      <c r="Q10" s="29"/>
      <c r="R10" s="27"/>
      <c r="S10" s="28"/>
      <c r="T10" s="29"/>
      <c r="U10" s="27"/>
      <c r="V10" s="77">
        <v>3</v>
      </c>
      <c r="W10" s="196" t="s">
        <v>33</v>
      </c>
    </row>
    <row r="11" spans="1:23" ht="16.5" customHeight="1" thickBot="1">
      <c r="A11" s="395"/>
      <c r="B11" s="398"/>
      <c r="C11" s="31"/>
      <c r="D11" s="401"/>
      <c r="E11" s="375"/>
      <c r="F11" s="378"/>
      <c r="G11" s="372"/>
      <c r="H11" s="375"/>
      <c r="I11" s="378"/>
      <c r="J11" s="381"/>
      <c r="K11" s="404"/>
      <c r="L11" s="32"/>
      <c r="M11" s="33"/>
      <c r="N11" s="34"/>
      <c r="O11" s="35"/>
      <c r="P11" s="36"/>
      <c r="Q11" s="37"/>
      <c r="R11" s="35"/>
      <c r="S11" s="36"/>
      <c r="T11" s="37"/>
      <c r="U11" s="35"/>
      <c r="V11" s="78"/>
      <c r="W11" s="197"/>
    </row>
    <row r="12" spans="1:23" ht="16.5" customHeight="1">
      <c r="A12" s="395"/>
      <c r="B12" s="382" t="s">
        <v>34</v>
      </c>
      <c r="C12" s="39" t="s">
        <v>35</v>
      </c>
      <c r="D12" s="370">
        <v>3</v>
      </c>
      <c r="E12" s="373">
        <v>0</v>
      </c>
      <c r="F12" s="376">
        <v>0</v>
      </c>
      <c r="G12" s="370"/>
      <c r="H12" s="373"/>
      <c r="I12" s="376"/>
      <c r="J12" s="379" t="s">
        <v>27</v>
      </c>
      <c r="K12" s="40"/>
      <c r="L12" s="24" t="s">
        <v>28</v>
      </c>
      <c r="M12" s="24" t="s">
        <v>36</v>
      </c>
      <c r="N12" s="17" t="s">
        <v>30</v>
      </c>
      <c r="O12" s="41"/>
      <c r="P12" s="28"/>
      <c r="Q12" s="42"/>
      <c r="R12" s="41"/>
      <c r="S12" s="28"/>
      <c r="T12" s="42"/>
      <c r="U12" s="27">
        <v>3</v>
      </c>
      <c r="V12" s="42"/>
      <c r="W12" s="212"/>
    </row>
    <row r="13" spans="1:23" ht="16.5" customHeight="1">
      <c r="A13" s="395"/>
      <c r="B13" s="383"/>
      <c r="C13" s="23"/>
      <c r="D13" s="371"/>
      <c r="E13" s="374"/>
      <c r="F13" s="377"/>
      <c r="G13" s="371"/>
      <c r="H13" s="374"/>
      <c r="I13" s="377"/>
      <c r="J13" s="380"/>
      <c r="K13" s="40">
        <v>5</v>
      </c>
      <c r="L13" s="25"/>
      <c r="M13" s="25"/>
      <c r="N13" s="25"/>
      <c r="O13" s="41"/>
      <c r="P13" s="28"/>
      <c r="Q13" s="42"/>
      <c r="R13" s="41"/>
      <c r="S13" s="28"/>
      <c r="T13" s="42"/>
      <c r="U13" s="27"/>
      <c r="V13" s="42"/>
      <c r="W13" s="212" t="s">
        <v>33</v>
      </c>
    </row>
    <row r="14" spans="1:23" ht="16.5" customHeight="1" thickBot="1">
      <c r="A14" s="395"/>
      <c r="B14" s="384"/>
      <c r="C14" s="43"/>
      <c r="D14" s="372"/>
      <c r="E14" s="375"/>
      <c r="F14" s="378"/>
      <c r="G14" s="372"/>
      <c r="H14" s="375"/>
      <c r="I14" s="378"/>
      <c r="J14" s="381"/>
      <c r="K14" s="44"/>
      <c r="L14" s="33"/>
      <c r="M14" s="33"/>
      <c r="N14" s="33"/>
      <c r="O14" s="45"/>
      <c r="P14" s="46"/>
      <c r="Q14" s="47"/>
      <c r="R14" s="45"/>
      <c r="S14" s="46"/>
      <c r="T14" s="47"/>
      <c r="U14" s="48"/>
      <c r="V14" s="47"/>
      <c r="W14" s="213"/>
    </row>
    <row r="15" spans="1:23" ht="16.5" customHeight="1">
      <c r="A15" s="395"/>
      <c r="B15" s="382" t="s">
        <v>37</v>
      </c>
      <c r="C15" s="15" t="s">
        <v>38</v>
      </c>
      <c r="D15" s="370">
        <v>3</v>
      </c>
      <c r="E15" s="373">
        <v>1</v>
      </c>
      <c r="F15" s="376">
        <v>0</v>
      </c>
      <c r="G15" s="370"/>
      <c r="H15" s="373"/>
      <c r="I15" s="376"/>
      <c r="J15" s="379" t="s">
        <v>27</v>
      </c>
      <c r="K15" s="49"/>
      <c r="L15" s="17"/>
      <c r="M15" s="17"/>
      <c r="N15" s="17"/>
      <c r="O15" s="19"/>
      <c r="P15" s="20"/>
      <c r="Q15" s="50"/>
      <c r="R15" s="51"/>
      <c r="S15" s="20"/>
      <c r="T15" s="50"/>
      <c r="U15" s="19"/>
      <c r="V15" s="50"/>
      <c r="W15" s="211"/>
    </row>
    <row r="16" spans="1:23" ht="16.5" customHeight="1">
      <c r="A16" s="395"/>
      <c r="B16" s="383"/>
      <c r="C16" s="23"/>
      <c r="D16" s="371"/>
      <c r="E16" s="374"/>
      <c r="F16" s="377"/>
      <c r="G16" s="371"/>
      <c r="H16" s="374"/>
      <c r="I16" s="377"/>
      <c r="J16" s="380"/>
      <c r="K16" s="40">
        <v>5</v>
      </c>
      <c r="L16" s="25"/>
      <c r="M16" s="25"/>
      <c r="N16" s="25"/>
      <c r="O16" s="27"/>
      <c r="P16" s="28"/>
      <c r="Q16" s="42"/>
      <c r="R16" s="41"/>
      <c r="S16" s="28"/>
      <c r="T16" s="42"/>
      <c r="U16" s="27"/>
      <c r="V16" s="42"/>
      <c r="W16" s="212"/>
    </row>
    <row r="17" spans="1:23" ht="16.5" customHeight="1" thickBot="1">
      <c r="A17" s="395"/>
      <c r="B17" s="384"/>
      <c r="C17" s="43"/>
      <c r="D17" s="372"/>
      <c r="E17" s="375"/>
      <c r="F17" s="378"/>
      <c r="G17" s="372"/>
      <c r="H17" s="375"/>
      <c r="I17" s="378"/>
      <c r="J17" s="381"/>
      <c r="K17" s="44"/>
      <c r="L17" s="33"/>
      <c r="M17" s="33"/>
      <c r="N17" s="34"/>
      <c r="O17" s="35"/>
      <c r="P17" s="36"/>
      <c r="Q17" s="52"/>
      <c r="R17" s="53"/>
      <c r="S17" s="36"/>
      <c r="T17" s="52"/>
      <c r="U17" s="35"/>
      <c r="V17" s="52"/>
      <c r="W17" s="213"/>
    </row>
    <row r="18" spans="1:23" ht="16.5" customHeight="1">
      <c r="A18" s="395"/>
      <c r="B18" s="382" t="s">
        <v>39</v>
      </c>
      <c r="C18" s="23" t="s">
        <v>40</v>
      </c>
      <c r="D18" s="385">
        <v>3</v>
      </c>
      <c r="E18" s="405">
        <v>1</v>
      </c>
      <c r="F18" s="408">
        <v>0</v>
      </c>
      <c r="G18" s="385"/>
      <c r="H18" s="405"/>
      <c r="I18" s="408"/>
      <c r="J18" s="379" t="s">
        <v>27</v>
      </c>
      <c r="K18" s="54"/>
      <c r="L18" s="17"/>
      <c r="M18" s="17"/>
      <c r="N18" s="18"/>
      <c r="O18" s="19"/>
      <c r="P18" s="20"/>
      <c r="Q18" s="50"/>
      <c r="R18" s="51"/>
      <c r="S18" s="20"/>
      <c r="T18" s="50"/>
      <c r="U18" s="19"/>
      <c r="V18" s="50"/>
      <c r="W18" s="212"/>
    </row>
    <row r="19" spans="1:23" ht="16.5" customHeight="1">
      <c r="A19" s="395"/>
      <c r="B19" s="383"/>
      <c r="C19" s="55"/>
      <c r="D19" s="386"/>
      <c r="E19" s="406"/>
      <c r="F19" s="409"/>
      <c r="G19" s="386"/>
      <c r="H19" s="406"/>
      <c r="I19" s="409"/>
      <c r="J19" s="380"/>
      <c r="K19" s="54">
        <v>4</v>
      </c>
      <c r="L19" s="25"/>
      <c r="M19" s="56"/>
      <c r="N19" s="25"/>
      <c r="O19" s="27"/>
      <c r="P19" s="28"/>
      <c r="Q19" s="42"/>
      <c r="R19" s="41"/>
      <c r="S19" s="28"/>
      <c r="T19" s="42"/>
      <c r="U19" s="27"/>
      <c r="V19" s="42"/>
      <c r="W19" s="212"/>
    </row>
    <row r="20" spans="1:23" ht="16.5" customHeight="1" thickBot="1">
      <c r="A20" s="395"/>
      <c r="B20" s="384"/>
      <c r="C20" s="57"/>
      <c r="D20" s="387"/>
      <c r="E20" s="407"/>
      <c r="F20" s="410"/>
      <c r="G20" s="387"/>
      <c r="H20" s="407"/>
      <c r="I20" s="410"/>
      <c r="J20" s="381"/>
      <c r="K20" s="54"/>
      <c r="L20" s="33"/>
      <c r="M20" s="33"/>
      <c r="N20" s="34"/>
      <c r="O20" s="35"/>
      <c r="P20" s="36"/>
      <c r="Q20" s="52"/>
      <c r="R20" s="53"/>
      <c r="S20" s="36"/>
      <c r="T20" s="52"/>
      <c r="U20" s="35"/>
      <c r="V20" s="52"/>
      <c r="W20" s="212"/>
    </row>
    <row r="21" spans="1:23" ht="16.5" customHeight="1">
      <c r="A21" s="395"/>
      <c r="B21" s="382" t="s">
        <v>41</v>
      </c>
      <c r="C21" s="15" t="s">
        <v>42</v>
      </c>
      <c r="D21" s="385">
        <v>3</v>
      </c>
      <c r="E21" s="405">
        <v>1</v>
      </c>
      <c r="F21" s="408">
        <v>0</v>
      </c>
      <c r="G21" s="385"/>
      <c r="H21" s="405"/>
      <c r="I21" s="408"/>
      <c r="J21" s="379" t="s">
        <v>27</v>
      </c>
      <c r="K21" s="58"/>
      <c r="L21" s="17"/>
      <c r="M21" s="17"/>
      <c r="N21" s="18"/>
      <c r="O21" s="27"/>
      <c r="P21" s="28"/>
      <c r="Q21" s="42"/>
      <c r="R21" s="41"/>
      <c r="S21" s="28"/>
      <c r="T21" s="42"/>
      <c r="U21" s="27"/>
      <c r="V21" s="42"/>
      <c r="W21" s="211"/>
    </row>
    <row r="22" spans="1:23" ht="16.5" customHeight="1">
      <c r="A22" s="395"/>
      <c r="B22" s="383"/>
      <c r="C22" s="55"/>
      <c r="D22" s="386"/>
      <c r="E22" s="406"/>
      <c r="F22" s="409"/>
      <c r="G22" s="386"/>
      <c r="H22" s="406"/>
      <c r="I22" s="409"/>
      <c r="J22" s="380"/>
      <c r="K22" s="54">
        <v>4</v>
      </c>
      <c r="L22" s="25"/>
      <c r="M22" s="25"/>
      <c r="N22" s="26"/>
      <c r="O22" s="27"/>
      <c r="P22" s="28"/>
      <c r="Q22" s="42"/>
      <c r="R22" s="41"/>
      <c r="S22" s="28"/>
      <c r="T22" s="42"/>
      <c r="U22" s="27"/>
      <c r="V22" s="42"/>
      <c r="W22" s="212"/>
    </row>
    <row r="23" spans="1:23" ht="16.5" customHeight="1" thickBot="1">
      <c r="A23" s="395"/>
      <c r="B23" s="384"/>
      <c r="C23" s="43"/>
      <c r="D23" s="387"/>
      <c r="E23" s="407"/>
      <c r="F23" s="410"/>
      <c r="G23" s="387"/>
      <c r="H23" s="407"/>
      <c r="I23" s="410"/>
      <c r="J23" s="381"/>
      <c r="K23" s="59"/>
      <c r="L23" s="33"/>
      <c r="M23" s="33"/>
      <c r="N23" s="34"/>
      <c r="O23" s="35"/>
      <c r="P23" s="36"/>
      <c r="Q23" s="52"/>
      <c r="R23" s="53"/>
      <c r="S23" s="36"/>
      <c r="T23" s="52"/>
      <c r="U23" s="48"/>
      <c r="V23" s="47"/>
      <c r="W23" s="213"/>
    </row>
    <row r="24" spans="1:23" ht="16.5" customHeight="1">
      <c r="A24" s="395"/>
      <c r="B24" s="382" t="s">
        <v>43</v>
      </c>
      <c r="C24" s="15" t="s">
        <v>38</v>
      </c>
      <c r="D24" s="385">
        <v>2</v>
      </c>
      <c r="E24" s="405">
        <v>1</v>
      </c>
      <c r="F24" s="408">
        <v>0</v>
      </c>
      <c r="G24" s="385"/>
      <c r="H24" s="405"/>
      <c r="I24" s="408"/>
      <c r="J24" s="379" t="s">
        <v>27</v>
      </c>
      <c r="K24" s="58"/>
      <c r="L24" s="17"/>
      <c r="M24" s="17"/>
      <c r="N24" s="17"/>
      <c r="O24" s="19"/>
      <c r="P24" s="20"/>
      <c r="Q24" s="50"/>
      <c r="R24" s="51"/>
      <c r="S24" s="20"/>
      <c r="T24" s="50"/>
      <c r="U24" s="60"/>
      <c r="V24" s="50"/>
      <c r="W24" s="211"/>
    </row>
    <row r="25" spans="1:23" ht="16.5" customHeight="1">
      <c r="A25" s="395"/>
      <c r="B25" s="383"/>
      <c r="C25" s="23"/>
      <c r="D25" s="386"/>
      <c r="E25" s="406"/>
      <c r="F25" s="409"/>
      <c r="G25" s="386"/>
      <c r="H25" s="406"/>
      <c r="I25" s="409"/>
      <c r="J25" s="380"/>
      <c r="K25" s="54">
        <v>4</v>
      </c>
      <c r="L25" s="25"/>
      <c r="M25" s="25"/>
      <c r="N25" s="26"/>
      <c r="O25" s="27"/>
      <c r="P25" s="28"/>
      <c r="Q25" s="42"/>
      <c r="R25" s="41"/>
      <c r="S25" s="28"/>
      <c r="T25" s="42"/>
      <c r="U25" s="27"/>
      <c r="V25" s="42"/>
      <c r="W25" s="212"/>
    </row>
    <row r="26" spans="1:23" ht="16.5" customHeight="1" thickBot="1">
      <c r="A26" s="395"/>
      <c r="B26" s="384"/>
      <c r="C26" s="23"/>
      <c r="D26" s="387"/>
      <c r="E26" s="407"/>
      <c r="F26" s="410"/>
      <c r="G26" s="387"/>
      <c r="H26" s="407"/>
      <c r="I26" s="410"/>
      <c r="J26" s="381"/>
      <c r="K26" s="54"/>
      <c r="L26" s="61"/>
      <c r="M26" s="61"/>
      <c r="N26" s="62"/>
      <c r="O26" s="48"/>
      <c r="P26" s="46"/>
      <c r="Q26" s="47"/>
      <c r="R26" s="45"/>
      <c r="S26" s="46"/>
      <c r="T26" s="47"/>
      <c r="U26" s="48"/>
      <c r="V26" s="47"/>
      <c r="W26" s="212"/>
    </row>
    <row r="27" spans="1:23" ht="16.5" customHeight="1" thickBot="1">
      <c r="A27" s="395"/>
      <c r="B27" s="411" t="s">
        <v>44</v>
      </c>
      <c r="C27" s="15" t="s">
        <v>45</v>
      </c>
      <c r="D27" s="399"/>
      <c r="E27" s="373"/>
      <c r="F27" s="376"/>
      <c r="G27" s="370">
        <v>4</v>
      </c>
      <c r="H27" s="373">
        <v>3</v>
      </c>
      <c r="I27" s="376">
        <v>0</v>
      </c>
      <c r="J27" s="379" t="s">
        <v>27</v>
      </c>
      <c r="K27" s="49"/>
      <c r="L27" s="17" t="s">
        <v>28</v>
      </c>
      <c r="M27" s="17" t="s">
        <v>32</v>
      </c>
      <c r="N27" s="17" t="s">
        <v>30</v>
      </c>
      <c r="O27" s="19"/>
      <c r="P27" s="20"/>
      <c r="Q27" s="50"/>
      <c r="R27" s="51"/>
      <c r="S27" s="20"/>
      <c r="T27" s="50"/>
      <c r="U27" s="193">
        <v>4</v>
      </c>
      <c r="V27" s="50"/>
      <c r="W27" s="211"/>
    </row>
    <row r="28" spans="1:23" ht="16.5" customHeight="1" thickBot="1">
      <c r="A28" s="395"/>
      <c r="B28" s="412"/>
      <c r="C28" s="23"/>
      <c r="D28" s="400"/>
      <c r="E28" s="374"/>
      <c r="F28" s="377"/>
      <c r="G28" s="371"/>
      <c r="H28" s="374"/>
      <c r="I28" s="377"/>
      <c r="J28" s="380"/>
      <c r="K28" s="40">
        <v>7</v>
      </c>
      <c r="L28" s="25"/>
      <c r="M28" s="25"/>
      <c r="N28" s="26"/>
      <c r="O28" s="27"/>
      <c r="P28" s="28"/>
      <c r="Q28" s="42"/>
      <c r="R28" s="41"/>
      <c r="S28" s="28"/>
      <c r="T28" s="42"/>
      <c r="U28" s="106"/>
      <c r="V28" s="42"/>
      <c r="W28" s="212" t="s">
        <v>33</v>
      </c>
    </row>
    <row r="29" spans="1:23" ht="16.5" customHeight="1" thickBot="1">
      <c r="A29" s="395"/>
      <c r="B29" s="413"/>
      <c r="C29" s="31" t="s">
        <v>31</v>
      </c>
      <c r="D29" s="401"/>
      <c r="E29" s="375"/>
      <c r="F29" s="378"/>
      <c r="G29" s="372"/>
      <c r="H29" s="375"/>
      <c r="I29" s="378"/>
      <c r="J29" s="381"/>
      <c r="K29" s="44"/>
      <c r="L29" s="33" t="s">
        <v>28</v>
      </c>
      <c r="M29" s="33" t="s">
        <v>32</v>
      </c>
      <c r="N29" s="34" t="s">
        <v>30</v>
      </c>
      <c r="O29" s="35"/>
      <c r="P29" s="36"/>
      <c r="Q29" s="52"/>
      <c r="R29" s="53"/>
      <c r="S29" s="36">
        <v>1</v>
      </c>
      <c r="T29" s="52"/>
      <c r="U29" s="35"/>
      <c r="V29" s="52">
        <v>3</v>
      </c>
      <c r="W29" s="213"/>
    </row>
    <row r="30" spans="1:23" ht="16.5" customHeight="1">
      <c r="A30" s="395"/>
      <c r="B30" s="382" t="s">
        <v>46</v>
      </c>
      <c r="C30" s="39" t="s">
        <v>47</v>
      </c>
      <c r="D30" s="370"/>
      <c r="E30" s="373"/>
      <c r="F30" s="376"/>
      <c r="G30" s="370">
        <v>3</v>
      </c>
      <c r="H30" s="373">
        <v>0</v>
      </c>
      <c r="I30" s="376">
        <v>0</v>
      </c>
      <c r="J30" s="379" t="s">
        <v>27</v>
      </c>
      <c r="K30" s="40"/>
      <c r="L30" s="17"/>
      <c r="M30" s="16"/>
      <c r="N30" s="17"/>
      <c r="O30" s="51"/>
      <c r="P30" s="20"/>
      <c r="Q30" s="50"/>
      <c r="R30" s="51"/>
      <c r="S30" s="20"/>
      <c r="T30" s="50"/>
      <c r="U30" s="60"/>
      <c r="V30" s="50"/>
      <c r="W30" s="212"/>
    </row>
    <row r="31" spans="1:23" ht="16.5" customHeight="1">
      <c r="A31" s="395"/>
      <c r="B31" s="383"/>
      <c r="C31" s="63"/>
      <c r="D31" s="371"/>
      <c r="E31" s="374"/>
      <c r="F31" s="377"/>
      <c r="G31" s="371"/>
      <c r="H31" s="374"/>
      <c r="I31" s="377"/>
      <c r="J31" s="380"/>
      <c r="K31" s="40">
        <v>4</v>
      </c>
      <c r="L31" s="25"/>
      <c r="M31" s="26"/>
      <c r="N31" s="25"/>
      <c r="O31" s="41"/>
      <c r="P31" s="28"/>
      <c r="Q31" s="42"/>
      <c r="R31" s="41"/>
      <c r="S31" s="28"/>
      <c r="T31" s="42"/>
      <c r="U31" s="27"/>
      <c r="V31" s="42"/>
      <c r="W31" s="212"/>
    </row>
    <row r="32" spans="1:23" ht="16.5" customHeight="1" thickBot="1">
      <c r="A32" s="395"/>
      <c r="B32" s="384"/>
      <c r="C32" s="64"/>
      <c r="D32" s="372"/>
      <c r="E32" s="375"/>
      <c r="F32" s="378"/>
      <c r="G32" s="372"/>
      <c r="H32" s="375"/>
      <c r="I32" s="378"/>
      <c r="J32" s="381"/>
      <c r="K32" s="44"/>
      <c r="L32" s="33"/>
      <c r="M32" s="32"/>
      <c r="N32" s="33"/>
      <c r="O32" s="53"/>
      <c r="P32" s="36"/>
      <c r="Q32" s="52"/>
      <c r="R32" s="53"/>
      <c r="S32" s="36"/>
      <c r="T32" s="52"/>
      <c r="U32" s="48"/>
      <c r="V32" s="47"/>
      <c r="W32" s="212"/>
    </row>
    <row r="33" spans="1:23" ht="16.5" customHeight="1">
      <c r="A33" s="395" t="s">
        <v>24</v>
      </c>
      <c r="B33" s="411" t="s">
        <v>48</v>
      </c>
      <c r="C33" s="15" t="s">
        <v>49</v>
      </c>
      <c r="D33" s="399"/>
      <c r="E33" s="373"/>
      <c r="F33" s="376"/>
      <c r="G33" s="370">
        <v>4</v>
      </c>
      <c r="H33" s="373">
        <v>2</v>
      </c>
      <c r="I33" s="376">
        <v>0</v>
      </c>
      <c r="J33" s="379" t="s">
        <v>27</v>
      </c>
      <c r="K33" s="40"/>
      <c r="L33" s="25" t="s">
        <v>28</v>
      </c>
      <c r="M33" s="25" t="s">
        <v>50</v>
      </c>
      <c r="N33" s="26" t="s">
        <v>30</v>
      </c>
      <c r="O33" s="27"/>
      <c r="P33" s="28"/>
      <c r="Q33" s="42"/>
      <c r="R33" s="41"/>
      <c r="S33" s="28"/>
      <c r="T33" s="42"/>
      <c r="U33" s="65">
        <v>4</v>
      </c>
      <c r="V33" s="50"/>
      <c r="W33" s="211"/>
    </row>
    <row r="34" spans="1:23" ht="16.5" customHeight="1">
      <c r="A34" s="395"/>
      <c r="B34" s="415"/>
      <c r="C34" s="23"/>
      <c r="D34" s="400"/>
      <c r="E34" s="374"/>
      <c r="F34" s="377"/>
      <c r="G34" s="371"/>
      <c r="H34" s="374"/>
      <c r="I34" s="377"/>
      <c r="J34" s="380"/>
      <c r="K34" s="40">
        <v>7</v>
      </c>
      <c r="L34" s="25"/>
      <c r="M34" s="25"/>
      <c r="N34" s="26"/>
      <c r="O34" s="27"/>
      <c r="P34" s="28"/>
      <c r="Q34" s="42"/>
      <c r="R34" s="41"/>
      <c r="S34" s="28"/>
      <c r="T34" s="42"/>
      <c r="U34" s="27"/>
      <c r="V34" s="42"/>
      <c r="W34" s="212" t="s">
        <v>33</v>
      </c>
    </row>
    <row r="35" spans="1:23" ht="16.5" customHeight="1" thickBot="1">
      <c r="A35" s="395"/>
      <c r="B35" s="413"/>
      <c r="C35" s="31" t="s">
        <v>31</v>
      </c>
      <c r="D35" s="401"/>
      <c r="E35" s="375"/>
      <c r="F35" s="378"/>
      <c r="G35" s="372"/>
      <c r="H35" s="375"/>
      <c r="I35" s="378"/>
      <c r="J35" s="381"/>
      <c r="K35" s="44"/>
      <c r="L35" s="33" t="s">
        <v>28</v>
      </c>
      <c r="M35" s="33" t="s">
        <v>32</v>
      </c>
      <c r="N35" s="34" t="s">
        <v>30</v>
      </c>
      <c r="O35" s="35"/>
      <c r="P35" s="36"/>
      <c r="Q35" s="52"/>
      <c r="R35" s="53"/>
      <c r="S35" s="36">
        <v>1</v>
      </c>
      <c r="T35" s="52"/>
      <c r="U35" s="48"/>
      <c r="V35" s="47">
        <v>2</v>
      </c>
      <c r="W35" s="213"/>
    </row>
    <row r="36" spans="1:23" ht="16.5" customHeight="1">
      <c r="A36" s="395"/>
      <c r="B36" s="382" t="s">
        <v>51</v>
      </c>
      <c r="C36" s="23" t="s">
        <v>52</v>
      </c>
      <c r="D36" s="370"/>
      <c r="E36" s="373"/>
      <c r="F36" s="376"/>
      <c r="G36" s="370">
        <v>2</v>
      </c>
      <c r="H36" s="373">
        <v>1</v>
      </c>
      <c r="I36" s="376">
        <v>0</v>
      </c>
      <c r="J36" s="379" t="s">
        <v>27</v>
      </c>
      <c r="K36" s="49"/>
      <c r="L36" s="17"/>
      <c r="M36" s="17"/>
      <c r="N36" s="17"/>
      <c r="O36" s="19"/>
      <c r="P36" s="20"/>
      <c r="Q36" s="50"/>
      <c r="R36" s="51"/>
      <c r="S36" s="20"/>
      <c r="T36" s="50"/>
      <c r="U36" s="19"/>
      <c r="V36" s="50"/>
      <c r="W36" s="212"/>
    </row>
    <row r="37" spans="1:23" ht="16.5" customHeight="1">
      <c r="A37" s="395"/>
      <c r="B37" s="383"/>
      <c r="C37" s="23"/>
      <c r="D37" s="371"/>
      <c r="E37" s="374"/>
      <c r="F37" s="377"/>
      <c r="G37" s="371"/>
      <c r="H37" s="374"/>
      <c r="I37" s="377"/>
      <c r="J37" s="380"/>
      <c r="K37" s="40">
        <v>4</v>
      </c>
      <c r="L37" s="25"/>
      <c r="M37" s="25"/>
      <c r="N37" s="26"/>
      <c r="O37" s="27"/>
      <c r="P37" s="28"/>
      <c r="Q37" s="42"/>
      <c r="R37" s="41"/>
      <c r="S37" s="28"/>
      <c r="T37" s="42"/>
      <c r="U37" s="27"/>
      <c r="V37" s="42"/>
      <c r="W37" s="212"/>
    </row>
    <row r="38" spans="1:23" ht="16.5" customHeight="1" thickBot="1">
      <c r="A38" s="395"/>
      <c r="B38" s="384"/>
      <c r="C38" s="43"/>
      <c r="D38" s="372"/>
      <c r="E38" s="375"/>
      <c r="F38" s="378"/>
      <c r="G38" s="372"/>
      <c r="H38" s="375"/>
      <c r="I38" s="378"/>
      <c r="J38" s="381"/>
      <c r="K38" s="44"/>
      <c r="L38" s="33"/>
      <c r="M38" s="33"/>
      <c r="N38" s="34"/>
      <c r="O38" s="35"/>
      <c r="P38" s="36"/>
      <c r="Q38" s="52"/>
      <c r="R38" s="53"/>
      <c r="S38" s="36"/>
      <c r="T38" s="52"/>
      <c r="U38" s="35"/>
      <c r="V38" s="52"/>
      <c r="W38" s="213"/>
    </row>
    <row r="39" spans="1:23" ht="16.5" customHeight="1">
      <c r="A39" s="395"/>
      <c r="B39" s="382" t="s">
        <v>53</v>
      </c>
      <c r="C39" s="23" t="s">
        <v>42</v>
      </c>
      <c r="D39" s="370"/>
      <c r="E39" s="373"/>
      <c r="F39" s="376"/>
      <c r="G39" s="227"/>
      <c r="H39" s="221"/>
      <c r="I39" s="224"/>
      <c r="J39" s="379" t="s">
        <v>27</v>
      </c>
      <c r="K39" s="40"/>
      <c r="L39" s="25"/>
      <c r="M39" s="25"/>
      <c r="N39" s="25"/>
      <c r="O39" s="41"/>
      <c r="P39" s="28"/>
      <c r="Q39" s="42"/>
      <c r="R39" s="41"/>
      <c r="S39" s="28"/>
      <c r="T39" s="42"/>
      <c r="U39" s="27"/>
      <c r="V39" s="42"/>
      <c r="W39" s="212"/>
    </row>
    <row r="40" spans="1:23" ht="16.5" customHeight="1">
      <c r="A40" s="395"/>
      <c r="B40" s="383"/>
      <c r="C40" s="66"/>
      <c r="D40" s="371"/>
      <c r="E40" s="374"/>
      <c r="F40" s="377"/>
      <c r="G40" s="227">
        <v>2</v>
      </c>
      <c r="H40" s="221">
        <v>1</v>
      </c>
      <c r="I40" s="224">
        <v>0</v>
      </c>
      <c r="J40" s="380"/>
      <c r="K40" s="40">
        <v>4</v>
      </c>
      <c r="L40" s="25"/>
      <c r="M40" s="25"/>
      <c r="N40" s="25"/>
      <c r="O40" s="41"/>
      <c r="P40" s="28"/>
      <c r="Q40" s="42"/>
      <c r="R40" s="41"/>
      <c r="S40" s="28"/>
      <c r="T40" s="42"/>
      <c r="U40" s="27"/>
      <c r="V40" s="42"/>
      <c r="W40" s="212"/>
    </row>
    <row r="41" spans="1:23" ht="16.5" customHeight="1" thickBot="1">
      <c r="A41" s="395"/>
      <c r="B41" s="384"/>
      <c r="C41" s="66"/>
      <c r="D41" s="372"/>
      <c r="E41" s="375"/>
      <c r="F41" s="378"/>
      <c r="G41" s="227"/>
      <c r="H41" s="221"/>
      <c r="I41" s="224"/>
      <c r="J41" s="381"/>
      <c r="K41" s="40"/>
      <c r="L41" s="33"/>
      <c r="M41" s="25"/>
      <c r="N41" s="56"/>
      <c r="O41" s="53"/>
      <c r="P41" s="36"/>
      <c r="Q41" s="52"/>
      <c r="R41" s="53"/>
      <c r="S41" s="36"/>
      <c r="T41" s="52"/>
      <c r="U41" s="35"/>
      <c r="V41" s="52"/>
      <c r="W41" s="212"/>
    </row>
    <row r="42" spans="1:23" ht="16.5" customHeight="1" thickBot="1">
      <c r="A42" s="395"/>
      <c r="B42" s="382" t="s">
        <v>54</v>
      </c>
      <c r="C42" s="15"/>
      <c r="D42" s="370"/>
      <c r="E42" s="373"/>
      <c r="F42" s="376"/>
      <c r="G42" s="370">
        <v>3</v>
      </c>
      <c r="H42" s="373">
        <v>0</v>
      </c>
      <c r="I42" s="376">
        <v>0</v>
      </c>
      <c r="J42" s="379" t="s">
        <v>27</v>
      </c>
      <c r="K42" s="49"/>
      <c r="L42" s="16"/>
      <c r="M42" s="16"/>
      <c r="N42" s="17"/>
      <c r="O42" s="51"/>
      <c r="P42" s="20"/>
      <c r="Q42" s="50"/>
      <c r="R42" s="51"/>
      <c r="S42" s="20"/>
      <c r="T42" s="50"/>
      <c r="U42" s="19"/>
      <c r="V42" s="50"/>
      <c r="W42" s="211" t="s">
        <v>33</v>
      </c>
    </row>
    <row r="43" spans="1:23" ht="16.5" customHeight="1">
      <c r="A43" s="395"/>
      <c r="B43" s="383"/>
      <c r="C43" s="15" t="s">
        <v>72</v>
      </c>
      <c r="D43" s="371"/>
      <c r="E43" s="374"/>
      <c r="F43" s="377"/>
      <c r="G43" s="371"/>
      <c r="H43" s="374"/>
      <c r="I43" s="377"/>
      <c r="J43" s="380"/>
      <c r="K43" s="40">
        <v>4</v>
      </c>
      <c r="L43" s="24" t="s">
        <v>97</v>
      </c>
      <c r="M43" s="24" t="s">
        <v>73</v>
      </c>
      <c r="N43" s="25" t="s">
        <v>30</v>
      </c>
      <c r="O43" s="41"/>
      <c r="P43" s="28"/>
      <c r="Q43" s="42"/>
      <c r="R43" s="41"/>
      <c r="S43" s="28"/>
      <c r="T43" s="42"/>
      <c r="U43" s="27">
        <v>3</v>
      </c>
      <c r="V43" s="42"/>
      <c r="W43" s="212"/>
    </row>
    <row r="44" spans="1:23" s="69" customFormat="1" ht="16.5" customHeight="1" thickBot="1">
      <c r="A44" s="414"/>
      <c r="B44" s="384"/>
      <c r="C44" s="64"/>
      <c r="D44" s="372"/>
      <c r="E44" s="375"/>
      <c r="F44" s="378"/>
      <c r="G44" s="372"/>
      <c r="H44" s="375"/>
      <c r="I44" s="378"/>
      <c r="J44" s="381"/>
      <c r="K44" s="44"/>
      <c r="L44" s="32"/>
      <c r="M44" s="32"/>
      <c r="N44" s="33"/>
      <c r="O44" s="53"/>
      <c r="P44" s="36"/>
      <c r="Q44" s="52"/>
      <c r="R44" s="53"/>
      <c r="S44" s="36"/>
      <c r="T44" s="52"/>
      <c r="U44" s="35"/>
      <c r="V44" s="52"/>
      <c r="W44" s="212"/>
    </row>
    <row r="45" spans="1:23" ht="16.5" customHeight="1" thickBot="1">
      <c r="A45" s="216"/>
      <c r="B45" s="411" t="s">
        <v>57</v>
      </c>
      <c r="C45" s="15" t="s">
        <v>45</v>
      </c>
      <c r="D45" s="416">
        <v>4</v>
      </c>
      <c r="E45" s="405">
        <v>3</v>
      </c>
      <c r="F45" s="408">
        <v>0</v>
      </c>
      <c r="G45" s="385"/>
      <c r="H45" s="405"/>
      <c r="I45" s="408"/>
      <c r="J45" s="379" t="s">
        <v>27</v>
      </c>
      <c r="K45" s="58"/>
      <c r="L45" s="17" t="s">
        <v>28</v>
      </c>
      <c r="M45" s="25" t="s">
        <v>32</v>
      </c>
      <c r="N45" s="192" t="s">
        <v>30</v>
      </c>
      <c r="O45" s="19"/>
      <c r="P45" s="20"/>
      <c r="Q45" s="50"/>
      <c r="R45" s="51"/>
      <c r="S45" s="20"/>
      <c r="T45" s="50"/>
      <c r="U45" s="19">
        <v>4</v>
      </c>
      <c r="V45" s="50"/>
      <c r="W45" s="211"/>
    </row>
    <row r="46" spans="1:23" ht="16.5" customHeight="1" thickBot="1">
      <c r="A46" s="216"/>
      <c r="B46" s="412"/>
      <c r="C46" s="23" t="s">
        <v>31</v>
      </c>
      <c r="D46" s="417"/>
      <c r="E46" s="406"/>
      <c r="F46" s="409"/>
      <c r="G46" s="386"/>
      <c r="H46" s="406"/>
      <c r="I46" s="409"/>
      <c r="J46" s="380"/>
      <c r="K46" s="54">
        <v>8</v>
      </c>
      <c r="L46" s="25" t="s">
        <v>55</v>
      </c>
      <c r="M46" s="24" t="s">
        <v>32</v>
      </c>
      <c r="N46" s="25" t="s">
        <v>30</v>
      </c>
      <c r="O46" s="41"/>
      <c r="P46" s="28">
        <v>1</v>
      </c>
      <c r="Q46" s="42"/>
      <c r="R46" s="41"/>
      <c r="S46" s="28"/>
      <c r="T46" s="42"/>
      <c r="U46" s="27"/>
      <c r="V46" s="42">
        <v>3</v>
      </c>
      <c r="W46" s="212" t="s">
        <v>33</v>
      </c>
    </row>
    <row r="47" spans="1:23" ht="16.5" customHeight="1" thickBot="1">
      <c r="A47" s="216"/>
      <c r="B47" s="413"/>
      <c r="C47" s="31"/>
      <c r="D47" s="418"/>
      <c r="E47" s="407"/>
      <c r="F47" s="410"/>
      <c r="G47" s="387"/>
      <c r="H47" s="407"/>
      <c r="I47" s="410"/>
      <c r="J47" s="381"/>
      <c r="K47" s="59"/>
      <c r="L47" s="33"/>
      <c r="M47" s="32"/>
      <c r="N47" s="33"/>
      <c r="O47" s="53"/>
      <c r="P47" s="36"/>
      <c r="Q47" s="52"/>
      <c r="R47" s="53"/>
      <c r="S47" s="36"/>
      <c r="T47" s="52"/>
      <c r="U47" s="35"/>
      <c r="V47" s="52"/>
      <c r="W47" s="213"/>
    </row>
    <row r="48" spans="1:23" ht="16.5" customHeight="1">
      <c r="A48" s="395"/>
      <c r="B48" s="382" t="s">
        <v>58</v>
      </c>
      <c r="C48" s="23" t="s">
        <v>59</v>
      </c>
      <c r="D48" s="385">
        <v>2</v>
      </c>
      <c r="E48" s="405">
        <v>0</v>
      </c>
      <c r="F48" s="408">
        <v>0</v>
      </c>
      <c r="G48" s="385"/>
      <c r="H48" s="405"/>
      <c r="I48" s="408"/>
      <c r="J48" s="379" t="s">
        <v>27</v>
      </c>
      <c r="K48" s="419">
        <v>4</v>
      </c>
      <c r="L48" s="25"/>
      <c r="M48" s="24"/>
      <c r="N48" s="25"/>
      <c r="O48" s="41"/>
      <c r="P48" s="28"/>
      <c r="Q48" s="42"/>
      <c r="R48" s="41"/>
      <c r="S48" s="28"/>
      <c r="T48" s="42"/>
      <c r="U48" s="27"/>
      <c r="V48" s="42"/>
      <c r="W48" s="212"/>
    </row>
    <row r="49" spans="1:23" ht="16.5" customHeight="1" thickBot="1">
      <c r="A49" s="395"/>
      <c r="B49" s="384"/>
      <c r="C49" s="64"/>
      <c r="D49" s="387"/>
      <c r="E49" s="407"/>
      <c r="F49" s="410"/>
      <c r="G49" s="387"/>
      <c r="H49" s="407"/>
      <c r="I49" s="410"/>
      <c r="J49" s="381"/>
      <c r="K49" s="420"/>
      <c r="L49" s="25"/>
      <c r="M49" s="24"/>
      <c r="N49" s="25"/>
      <c r="O49" s="41"/>
      <c r="P49" s="28"/>
      <c r="Q49" s="42"/>
      <c r="R49" s="41"/>
      <c r="S49" s="28"/>
      <c r="T49" s="42"/>
      <c r="U49" s="27"/>
      <c r="V49" s="42"/>
      <c r="W49" s="212"/>
    </row>
    <row r="50" spans="1:23" ht="16.5" customHeight="1">
      <c r="A50" s="395"/>
      <c r="B50" s="382" t="s">
        <v>60</v>
      </c>
      <c r="C50" s="15" t="s">
        <v>61</v>
      </c>
      <c r="D50" s="370">
        <v>3</v>
      </c>
      <c r="E50" s="373">
        <v>1</v>
      </c>
      <c r="F50" s="376">
        <v>0</v>
      </c>
      <c r="G50" s="370"/>
      <c r="H50" s="373"/>
      <c r="I50" s="376"/>
      <c r="J50" s="379" t="s">
        <v>27</v>
      </c>
      <c r="K50" s="421">
        <v>4</v>
      </c>
      <c r="L50" s="17"/>
      <c r="M50" s="17"/>
      <c r="N50" s="18"/>
      <c r="O50" s="19"/>
      <c r="P50" s="20"/>
      <c r="Q50" s="50"/>
      <c r="R50" s="51"/>
      <c r="S50" s="20"/>
      <c r="T50" s="50"/>
      <c r="U50" s="19"/>
      <c r="V50" s="50"/>
      <c r="W50" s="211"/>
    </row>
    <row r="51" spans="1:23" ht="16.5" customHeight="1" thickBot="1">
      <c r="A51" s="395"/>
      <c r="B51" s="384"/>
      <c r="C51" s="70"/>
      <c r="D51" s="372"/>
      <c r="E51" s="375"/>
      <c r="F51" s="378"/>
      <c r="G51" s="372"/>
      <c r="H51" s="375"/>
      <c r="I51" s="378"/>
      <c r="J51" s="381"/>
      <c r="K51" s="422"/>
      <c r="L51" s="33"/>
      <c r="M51" s="33"/>
      <c r="N51" s="34"/>
      <c r="O51" s="35"/>
      <c r="P51" s="36"/>
      <c r="Q51" s="52"/>
      <c r="R51" s="53"/>
      <c r="S51" s="36"/>
      <c r="T51" s="52"/>
      <c r="U51" s="35"/>
      <c r="V51" s="52"/>
      <c r="W51" s="213"/>
    </row>
    <row r="52" spans="1:23" ht="16.5" customHeight="1">
      <c r="A52" s="395"/>
      <c r="B52" s="382" t="s">
        <v>62</v>
      </c>
      <c r="C52" s="15" t="s">
        <v>42</v>
      </c>
      <c r="D52" s="385">
        <v>2</v>
      </c>
      <c r="E52" s="405">
        <v>1</v>
      </c>
      <c r="F52" s="408">
        <v>0</v>
      </c>
      <c r="G52" s="385"/>
      <c r="H52" s="405"/>
      <c r="I52" s="408"/>
      <c r="J52" s="379" t="s">
        <v>27</v>
      </c>
      <c r="K52" s="58"/>
      <c r="L52" s="17"/>
      <c r="M52" s="17"/>
      <c r="N52" s="18"/>
      <c r="O52" s="19"/>
      <c r="P52" s="20"/>
      <c r="Q52" s="50"/>
      <c r="R52" s="51"/>
      <c r="S52" s="20"/>
      <c r="T52" s="50"/>
      <c r="U52" s="19"/>
      <c r="V52" s="50"/>
      <c r="W52" s="211"/>
    </row>
    <row r="53" spans="1:23" ht="16.5" customHeight="1">
      <c r="A53" s="395"/>
      <c r="B53" s="383"/>
      <c r="C53" s="55"/>
      <c r="D53" s="386"/>
      <c r="E53" s="406"/>
      <c r="F53" s="409"/>
      <c r="G53" s="386"/>
      <c r="H53" s="406"/>
      <c r="I53" s="409"/>
      <c r="J53" s="380"/>
      <c r="K53" s="54">
        <v>4</v>
      </c>
      <c r="L53" s="25"/>
      <c r="M53" s="25"/>
      <c r="N53" s="25"/>
      <c r="O53" s="27"/>
      <c r="P53" s="28"/>
      <c r="Q53" s="42"/>
      <c r="R53" s="41"/>
      <c r="S53" s="28"/>
      <c r="T53" s="42"/>
      <c r="U53" s="27"/>
      <c r="V53" s="42"/>
      <c r="W53" s="212"/>
    </row>
    <row r="54" spans="1:23" ht="16.5" customHeight="1" thickBot="1">
      <c r="A54" s="395"/>
      <c r="B54" s="384"/>
      <c r="C54" s="43"/>
      <c r="D54" s="387"/>
      <c r="E54" s="407"/>
      <c r="F54" s="410"/>
      <c r="G54" s="387"/>
      <c r="H54" s="407"/>
      <c r="I54" s="410"/>
      <c r="J54" s="381"/>
      <c r="K54" s="59"/>
      <c r="L54" s="33"/>
      <c r="M54" s="33"/>
      <c r="N54" s="34"/>
      <c r="O54" s="35"/>
      <c r="P54" s="36"/>
      <c r="Q54" s="52"/>
      <c r="R54" s="53"/>
      <c r="S54" s="36"/>
      <c r="T54" s="52"/>
      <c r="U54" s="35"/>
      <c r="V54" s="52"/>
      <c r="W54" s="213"/>
    </row>
    <row r="55" spans="1:23" ht="16.5" customHeight="1">
      <c r="A55" s="395"/>
      <c r="B55" s="382" t="s">
        <v>63</v>
      </c>
      <c r="C55" s="68" t="s">
        <v>49</v>
      </c>
      <c r="D55" s="370">
        <v>4</v>
      </c>
      <c r="E55" s="373">
        <v>2</v>
      </c>
      <c r="F55" s="376">
        <v>0</v>
      </c>
      <c r="G55" s="370"/>
      <c r="H55" s="373"/>
      <c r="I55" s="376"/>
      <c r="J55" s="379" t="s">
        <v>27</v>
      </c>
      <c r="K55" s="40"/>
      <c r="L55" s="25" t="s">
        <v>28</v>
      </c>
      <c r="M55" s="25" t="s">
        <v>50</v>
      </c>
      <c r="N55" s="26" t="s">
        <v>30</v>
      </c>
      <c r="O55" s="27"/>
      <c r="P55" s="28"/>
      <c r="Q55" s="42"/>
      <c r="R55" s="41"/>
      <c r="S55" s="28"/>
      <c r="T55" s="42"/>
      <c r="U55" s="19">
        <v>4</v>
      </c>
      <c r="V55" s="50"/>
      <c r="W55" s="211"/>
    </row>
    <row r="56" spans="1:23" ht="16.5" customHeight="1">
      <c r="A56" s="395"/>
      <c r="B56" s="383"/>
      <c r="C56" s="23" t="s">
        <v>31</v>
      </c>
      <c r="D56" s="371"/>
      <c r="E56" s="374"/>
      <c r="F56" s="377"/>
      <c r="G56" s="371"/>
      <c r="H56" s="374"/>
      <c r="I56" s="377"/>
      <c r="J56" s="380"/>
      <c r="K56" s="40">
        <v>7</v>
      </c>
      <c r="L56" s="25" t="s">
        <v>28</v>
      </c>
      <c r="M56" s="25" t="s">
        <v>32</v>
      </c>
      <c r="N56" s="26" t="s">
        <v>30</v>
      </c>
      <c r="O56" s="27"/>
      <c r="P56" s="28">
        <v>1</v>
      </c>
      <c r="Q56" s="42"/>
      <c r="R56" s="41"/>
      <c r="S56" s="28"/>
      <c r="T56" s="42"/>
      <c r="U56" s="27"/>
      <c r="V56" s="71">
        <v>2</v>
      </c>
      <c r="W56" s="212" t="s">
        <v>33</v>
      </c>
    </row>
    <row r="57" spans="1:23" ht="16.5" customHeight="1" thickBot="1">
      <c r="A57" s="395"/>
      <c r="B57" s="384"/>
      <c r="C57" s="23"/>
      <c r="D57" s="372"/>
      <c r="E57" s="375"/>
      <c r="F57" s="378"/>
      <c r="G57" s="372"/>
      <c r="H57" s="375"/>
      <c r="I57" s="378"/>
      <c r="J57" s="381"/>
      <c r="K57" s="40"/>
      <c r="L57" s="25"/>
      <c r="M57" s="25"/>
      <c r="N57" s="26"/>
      <c r="O57" s="27"/>
      <c r="P57" s="28"/>
      <c r="Q57" s="42"/>
      <c r="R57" s="41"/>
      <c r="S57" s="28"/>
      <c r="T57" s="42"/>
      <c r="U57" s="27"/>
      <c r="V57" s="42"/>
      <c r="W57" s="213"/>
    </row>
    <row r="58" spans="1:23" ht="16.5" customHeight="1">
      <c r="A58" s="216"/>
      <c r="B58" s="411" t="s">
        <v>64</v>
      </c>
      <c r="C58" s="15"/>
      <c r="D58" s="399">
        <v>2</v>
      </c>
      <c r="E58" s="373">
        <v>1</v>
      </c>
      <c r="F58" s="376">
        <v>0</v>
      </c>
      <c r="G58" s="370"/>
      <c r="H58" s="373"/>
      <c r="I58" s="376"/>
      <c r="J58" s="379" t="s">
        <v>65</v>
      </c>
      <c r="K58" s="49"/>
      <c r="L58" s="17"/>
      <c r="M58" s="17"/>
      <c r="N58" s="17"/>
      <c r="O58" s="51"/>
      <c r="P58" s="20"/>
      <c r="Q58" s="50"/>
      <c r="R58" s="51"/>
      <c r="S58" s="20"/>
      <c r="T58" s="50"/>
      <c r="U58" s="19"/>
      <c r="V58" s="50"/>
      <c r="W58" s="211"/>
    </row>
    <row r="59" spans="1:23" ht="16.5" customHeight="1">
      <c r="A59" s="216"/>
      <c r="B59" s="415"/>
      <c r="C59" s="55" t="s">
        <v>66</v>
      </c>
      <c r="D59" s="400"/>
      <c r="E59" s="374"/>
      <c r="F59" s="377"/>
      <c r="G59" s="371"/>
      <c r="H59" s="374"/>
      <c r="I59" s="377"/>
      <c r="J59" s="380"/>
      <c r="K59" s="40">
        <v>3</v>
      </c>
      <c r="L59" s="24"/>
      <c r="M59" s="25"/>
      <c r="N59" s="25"/>
      <c r="O59" s="41"/>
      <c r="P59" s="28"/>
      <c r="Q59" s="42"/>
      <c r="R59" s="41"/>
      <c r="S59" s="28"/>
      <c r="T59" s="42"/>
      <c r="U59" s="27"/>
      <c r="V59" s="42"/>
      <c r="W59" s="212" t="s">
        <v>33</v>
      </c>
    </row>
    <row r="60" spans="1:23" ht="16.5" customHeight="1" thickBot="1">
      <c r="A60" s="216"/>
      <c r="B60" s="413"/>
      <c r="C60" s="31"/>
      <c r="D60" s="401"/>
      <c r="E60" s="375"/>
      <c r="F60" s="378"/>
      <c r="G60" s="372"/>
      <c r="H60" s="375"/>
      <c r="I60" s="378"/>
      <c r="J60" s="381"/>
      <c r="K60" s="44"/>
      <c r="L60" s="32"/>
      <c r="M60" s="33"/>
      <c r="N60" s="33"/>
      <c r="O60" s="53"/>
      <c r="P60" s="36"/>
      <c r="Q60" s="52"/>
      <c r="R60" s="53"/>
      <c r="S60" s="36"/>
      <c r="T60" s="52"/>
      <c r="U60" s="35"/>
      <c r="V60" s="52"/>
      <c r="W60" s="213"/>
    </row>
    <row r="61" spans="1:23" ht="16.5" customHeight="1">
      <c r="A61" s="216"/>
      <c r="B61" s="236"/>
      <c r="C61" s="23"/>
      <c r="D61" s="217"/>
      <c r="E61" s="220"/>
      <c r="F61" s="223"/>
      <c r="G61" s="217"/>
      <c r="H61" s="220"/>
      <c r="I61" s="223"/>
      <c r="J61" s="379" t="s">
        <v>65</v>
      </c>
      <c r="K61" s="49"/>
      <c r="L61" s="17"/>
      <c r="M61" s="56"/>
      <c r="N61" s="18"/>
      <c r="O61" s="19"/>
      <c r="P61" s="20"/>
      <c r="Q61" s="50"/>
      <c r="R61" s="51"/>
      <c r="S61" s="20"/>
      <c r="T61" s="50"/>
      <c r="U61" s="19"/>
      <c r="V61" s="50"/>
      <c r="W61" s="211"/>
    </row>
    <row r="62" spans="1:23" ht="16.5" customHeight="1">
      <c r="A62" s="216"/>
      <c r="B62" s="238" t="s">
        <v>67</v>
      </c>
      <c r="C62" s="55" t="s">
        <v>66</v>
      </c>
      <c r="D62" s="218">
        <v>2</v>
      </c>
      <c r="E62" s="221">
        <v>1</v>
      </c>
      <c r="F62" s="224">
        <v>0</v>
      </c>
      <c r="G62" s="218"/>
      <c r="H62" s="221"/>
      <c r="I62" s="224"/>
      <c r="J62" s="380"/>
      <c r="K62" s="40">
        <v>3</v>
      </c>
      <c r="L62" s="25"/>
      <c r="M62" s="56"/>
      <c r="N62" s="26"/>
      <c r="O62" s="27"/>
      <c r="P62" s="28"/>
      <c r="Q62" s="42"/>
      <c r="R62" s="41"/>
      <c r="S62" s="28"/>
      <c r="T62" s="42"/>
      <c r="U62" s="27"/>
      <c r="V62" s="42"/>
      <c r="W62" s="212"/>
    </row>
    <row r="63" spans="1:23" ht="16.5" customHeight="1" thickBot="1">
      <c r="A63" s="216"/>
      <c r="B63" s="237"/>
      <c r="C63" s="31"/>
      <c r="D63" s="219"/>
      <c r="E63" s="222"/>
      <c r="F63" s="225"/>
      <c r="G63" s="219"/>
      <c r="H63" s="222"/>
      <c r="I63" s="225"/>
      <c r="J63" s="381"/>
      <c r="K63" s="44"/>
      <c r="L63" s="33"/>
      <c r="M63" s="67"/>
      <c r="N63" s="34"/>
      <c r="O63" s="35"/>
      <c r="P63" s="36"/>
      <c r="Q63" s="52"/>
      <c r="R63" s="53"/>
      <c r="S63" s="36"/>
      <c r="T63" s="52"/>
      <c r="U63" s="35"/>
      <c r="V63" s="52"/>
      <c r="W63" s="213"/>
    </row>
    <row r="64" spans="1:23" ht="16.5" customHeight="1">
      <c r="A64" s="216"/>
      <c r="B64" s="232"/>
      <c r="C64" s="23" t="s">
        <v>68</v>
      </c>
      <c r="D64" s="218"/>
      <c r="E64" s="221"/>
      <c r="F64" s="224"/>
      <c r="G64" s="218"/>
      <c r="H64" s="221"/>
      <c r="I64" s="224"/>
      <c r="J64" s="379" t="s">
        <v>65</v>
      </c>
      <c r="K64" s="40"/>
      <c r="L64" s="25" t="s">
        <v>69</v>
      </c>
      <c r="M64" s="56" t="s">
        <v>70</v>
      </c>
      <c r="N64" s="26" t="s">
        <v>30</v>
      </c>
      <c r="O64" s="27"/>
      <c r="P64" s="28"/>
      <c r="Q64" s="42"/>
      <c r="R64" s="41"/>
      <c r="S64" s="28"/>
      <c r="T64" s="42"/>
      <c r="U64" s="19">
        <v>2</v>
      </c>
      <c r="V64" s="50"/>
      <c r="W64" s="211"/>
    </row>
    <row r="65" spans="1:23" ht="16.5" customHeight="1">
      <c r="A65" s="216"/>
      <c r="B65" s="232" t="s">
        <v>71</v>
      </c>
      <c r="C65" s="55"/>
      <c r="D65" s="218">
        <v>2</v>
      </c>
      <c r="E65" s="221">
        <v>1</v>
      </c>
      <c r="F65" s="224">
        <v>0</v>
      </c>
      <c r="G65" s="218"/>
      <c r="H65" s="221"/>
      <c r="I65" s="224"/>
      <c r="J65" s="380"/>
      <c r="K65" s="40">
        <v>3</v>
      </c>
      <c r="L65" s="25"/>
      <c r="M65" s="56"/>
      <c r="N65" s="26"/>
      <c r="O65" s="27"/>
      <c r="P65" s="28"/>
      <c r="Q65" s="42"/>
      <c r="R65" s="41"/>
      <c r="S65" s="28"/>
      <c r="T65" s="42"/>
      <c r="U65" s="27"/>
      <c r="V65" s="42"/>
      <c r="W65" s="212"/>
    </row>
    <row r="66" spans="1:23" ht="16.5" customHeight="1" thickBot="1">
      <c r="A66" s="216"/>
      <c r="B66" s="232"/>
      <c r="C66" s="55" t="s">
        <v>74</v>
      </c>
      <c r="D66" s="218"/>
      <c r="E66" s="221"/>
      <c r="F66" s="224"/>
      <c r="G66" s="218"/>
      <c r="H66" s="221"/>
      <c r="I66" s="224"/>
      <c r="J66" s="381"/>
      <c r="K66" s="40"/>
      <c r="L66" s="25" t="s">
        <v>69</v>
      </c>
      <c r="M66" s="56" t="s">
        <v>32</v>
      </c>
      <c r="N66" s="26" t="s">
        <v>30</v>
      </c>
      <c r="O66" s="27"/>
      <c r="P66" s="28">
        <v>1</v>
      </c>
      <c r="Q66" s="42"/>
      <c r="R66" s="41"/>
      <c r="S66" s="28"/>
      <c r="T66" s="42"/>
      <c r="U66" s="35"/>
      <c r="V66" s="52">
        <v>1</v>
      </c>
      <c r="W66" s="213"/>
    </row>
    <row r="67" spans="1:23" ht="16.5" customHeight="1">
      <c r="A67" s="395" t="s">
        <v>75</v>
      </c>
      <c r="B67" s="382" t="s">
        <v>76</v>
      </c>
      <c r="C67" s="198" t="s">
        <v>77</v>
      </c>
      <c r="D67" s="370"/>
      <c r="E67" s="373"/>
      <c r="F67" s="376"/>
      <c r="G67" s="370">
        <v>2</v>
      </c>
      <c r="H67" s="373">
        <v>1</v>
      </c>
      <c r="I67" s="376">
        <v>0</v>
      </c>
      <c r="J67" s="379" t="s">
        <v>27</v>
      </c>
      <c r="K67" s="49"/>
      <c r="L67" s="17"/>
      <c r="M67" s="72"/>
      <c r="N67" s="18"/>
      <c r="O67" s="19"/>
      <c r="P67" s="20"/>
      <c r="Q67" s="50"/>
      <c r="R67" s="51"/>
      <c r="S67" s="20"/>
      <c r="T67" s="50"/>
      <c r="U67" s="27"/>
      <c r="V67" s="42"/>
      <c r="W67" s="211"/>
    </row>
    <row r="68" spans="1:23" ht="16.5" customHeight="1">
      <c r="A68" s="395"/>
      <c r="B68" s="383"/>
      <c r="C68" s="66"/>
      <c r="D68" s="371"/>
      <c r="E68" s="374"/>
      <c r="F68" s="377"/>
      <c r="G68" s="371"/>
      <c r="H68" s="374"/>
      <c r="I68" s="377"/>
      <c r="J68" s="380"/>
      <c r="K68" s="40">
        <v>4</v>
      </c>
      <c r="L68" s="25"/>
      <c r="M68" s="56"/>
      <c r="N68" s="25"/>
      <c r="O68" s="27"/>
      <c r="P68" s="28"/>
      <c r="Q68" s="42"/>
      <c r="R68" s="41"/>
      <c r="S68" s="28"/>
      <c r="T68" s="42"/>
      <c r="U68" s="27"/>
      <c r="V68" s="42"/>
      <c r="W68" s="212"/>
    </row>
    <row r="69" spans="1:23" ht="16.5" customHeight="1" thickBot="1">
      <c r="A69" s="395"/>
      <c r="B69" s="384"/>
      <c r="C69" s="66"/>
      <c r="D69" s="372"/>
      <c r="E69" s="375"/>
      <c r="F69" s="378"/>
      <c r="G69" s="372"/>
      <c r="H69" s="375"/>
      <c r="I69" s="378"/>
      <c r="J69" s="381"/>
      <c r="K69" s="44"/>
      <c r="L69" s="33"/>
      <c r="M69" s="67"/>
      <c r="N69" s="34"/>
      <c r="O69" s="35"/>
      <c r="P69" s="36"/>
      <c r="Q69" s="52"/>
      <c r="R69" s="53"/>
      <c r="S69" s="36"/>
      <c r="T69" s="52"/>
      <c r="U69" s="35"/>
      <c r="V69" s="52"/>
      <c r="W69" s="213"/>
    </row>
    <row r="70" spans="1:23" ht="16.5" customHeight="1" thickBot="1">
      <c r="A70" s="395"/>
      <c r="B70" s="411" t="s">
        <v>78</v>
      </c>
      <c r="C70" s="15" t="s">
        <v>26</v>
      </c>
      <c r="D70" s="399"/>
      <c r="E70" s="373"/>
      <c r="F70" s="376"/>
      <c r="G70" s="370">
        <v>4</v>
      </c>
      <c r="H70" s="373">
        <v>3</v>
      </c>
      <c r="I70" s="376">
        <v>0</v>
      </c>
      <c r="J70" s="379" t="s">
        <v>27</v>
      </c>
      <c r="K70" s="40"/>
      <c r="L70" s="25" t="s">
        <v>28</v>
      </c>
      <c r="M70" s="25" t="s">
        <v>29</v>
      </c>
      <c r="N70" s="26" t="s">
        <v>30</v>
      </c>
      <c r="O70" s="27"/>
      <c r="P70" s="28"/>
      <c r="Q70" s="42"/>
      <c r="R70" s="41"/>
      <c r="S70" s="28"/>
      <c r="T70" s="42"/>
      <c r="U70" s="27">
        <v>4</v>
      </c>
      <c r="V70" s="42"/>
      <c r="W70" s="211"/>
    </row>
    <row r="71" spans="1:23" ht="16.5" customHeight="1" thickBot="1">
      <c r="A71" s="395"/>
      <c r="B71" s="412"/>
      <c r="C71" s="23" t="s">
        <v>31</v>
      </c>
      <c r="D71" s="400"/>
      <c r="E71" s="374"/>
      <c r="F71" s="377"/>
      <c r="G71" s="371"/>
      <c r="H71" s="374"/>
      <c r="I71" s="377"/>
      <c r="J71" s="380"/>
      <c r="K71" s="40">
        <v>7</v>
      </c>
      <c r="L71" s="25" t="s">
        <v>28</v>
      </c>
      <c r="M71" s="25" t="s">
        <v>32</v>
      </c>
      <c r="N71" s="25" t="s">
        <v>30</v>
      </c>
      <c r="O71" s="27"/>
      <c r="P71" s="28"/>
      <c r="Q71" s="42"/>
      <c r="R71" s="41"/>
      <c r="S71" s="28">
        <v>1</v>
      </c>
      <c r="T71" s="42"/>
      <c r="U71" s="27"/>
      <c r="V71" s="42">
        <v>3</v>
      </c>
      <c r="W71" s="212" t="s">
        <v>33</v>
      </c>
    </row>
    <row r="72" spans="1:23" ht="16.5" customHeight="1" thickBot="1">
      <c r="A72" s="395"/>
      <c r="B72" s="413"/>
      <c r="C72" s="31"/>
      <c r="D72" s="401"/>
      <c r="E72" s="375"/>
      <c r="F72" s="378"/>
      <c r="G72" s="372"/>
      <c r="H72" s="375"/>
      <c r="I72" s="378"/>
      <c r="J72" s="381"/>
      <c r="K72" s="40"/>
      <c r="L72" s="25"/>
      <c r="M72" s="33"/>
      <c r="N72" s="34"/>
      <c r="O72" s="35"/>
      <c r="P72" s="36"/>
      <c r="Q72" s="52"/>
      <c r="R72" s="53"/>
      <c r="S72" s="36"/>
      <c r="T72" s="52"/>
      <c r="U72" s="35"/>
      <c r="V72" s="52"/>
      <c r="W72" s="213"/>
    </row>
    <row r="73" spans="1:23" ht="16.5" customHeight="1">
      <c r="A73" s="395"/>
      <c r="B73" s="423" t="s">
        <v>79</v>
      </c>
      <c r="C73" s="23" t="s">
        <v>80</v>
      </c>
      <c r="D73" s="385"/>
      <c r="E73" s="405"/>
      <c r="F73" s="408"/>
      <c r="G73" s="385">
        <v>2</v>
      </c>
      <c r="H73" s="405">
        <v>1</v>
      </c>
      <c r="I73" s="408">
        <v>0</v>
      </c>
      <c r="J73" s="379" t="s">
        <v>27</v>
      </c>
      <c r="K73" s="58"/>
      <c r="L73" s="17"/>
      <c r="M73" s="18"/>
      <c r="N73" s="17"/>
      <c r="O73" s="41"/>
      <c r="P73" s="28"/>
      <c r="Q73" s="42"/>
      <c r="R73" s="41"/>
      <c r="S73" s="28"/>
      <c r="T73" s="42"/>
      <c r="U73" s="27"/>
      <c r="V73" s="42"/>
      <c r="W73" s="212"/>
    </row>
    <row r="74" spans="1:23" ht="16.5" customHeight="1">
      <c r="A74" s="395"/>
      <c r="B74" s="424"/>
      <c r="C74" s="55"/>
      <c r="D74" s="386"/>
      <c r="E74" s="406"/>
      <c r="F74" s="409"/>
      <c r="G74" s="386"/>
      <c r="H74" s="406"/>
      <c r="I74" s="409"/>
      <c r="J74" s="380"/>
      <c r="K74" s="54">
        <v>4</v>
      </c>
      <c r="L74" s="25"/>
      <c r="M74" s="56"/>
      <c r="N74" s="25"/>
      <c r="O74" s="41"/>
      <c r="P74" s="28"/>
      <c r="Q74" s="42"/>
      <c r="R74" s="41"/>
      <c r="S74" s="28"/>
      <c r="T74" s="42"/>
      <c r="U74" s="27"/>
      <c r="V74" s="42"/>
      <c r="W74" s="212"/>
    </row>
    <row r="75" spans="1:23" ht="16.5" customHeight="1" thickBot="1">
      <c r="A75" s="395"/>
      <c r="B75" s="425"/>
      <c r="C75" s="43"/>
      <c r="D75" s="387"/>
      <c r="E75" s="407"/>
      <c r="F75" s="410"/>
      <c r="G75" s="387"/>
      <c r="H75" s="407"/>
      <c r="I75" s="410"/>
      <c r="J75" s="381"/>
      <c r="K75" s="59"/>
      <c r="L75" s="33"/>
      <c r="M75" s="34"/>
      <c r="N75" s="33"/>
      <c r="O75" s="53"/>
      <c r="P75" s="36"/>
      <c r="Q75" s="52"/>
      <c r="R75" s="53"/>
      <c r="S75" s="36"/>
      <c r="T75" s="52"/>
      <c r="U75" s="35"/>
      <c r="V75" s="52"/>
      <c r="W75" s="213"/>
    </row>
    <row r="76" spans="1:23" ht="16.5" customHeight="1">
      <c r="A76" s="395"/>
      <c r="B76" s="382" t="s">
        <v>81</v>
      </c>
      <c r="C76" s="39" t="s">
        <v>47</v>
      </c>
      <c r="D76" s="370"/>
      <c r="E76" s="373"/>
      <c r="F76" s="376"/>
      <c r="G76" s="370">
        <v>2</v>
      </c>
      <c r="H76" s="373">
        <v>1</v>
      </c>
      <c r="I76" s="376">
        <v>0</v>
      </c>
      <c r="J76" s="49"/>
      <c r="K76" s="49"/>
      <c r="L76" s="17"/>
      <c r="M76" s="25"/>
      <c r="N76" s="26"/>
      <c r="O76" s="27"/>
      <c r="P76" s="28"/>
      <c r="Q76" s="42"/>
      <c r="R76" s="41"/>
      <c r="S76" s="28"/>
      <c r="T76" s="42"/>
      <c r="U76" s="27"/>
      <c r="V76" s="42"/>
      <c r="W76" s="212"/>
    </row>
    <row r="77" spans="1:23" ht="16.5" customHeight="1">
      <c r="A77" s="395"/>
      <c r="B77" s="383"/>
      <c r="C77" s="63"/>
      <c r="D77" s="371"/>
      <c r="E77" s="374"/>
      <c r="F77" s="377"/>
      <c r="G77" s="371"/>
      <c r="H77" s="374"/>
      <c r="I77" s="377"/>
      <c r="J77" s="40" t="s">
        <v>27</v>
      </c>
      <c r="K77" s="40">
        <v>4</v>
      </c>
      <c r="L77" s="25"/>
      <c r="M77" s="25"/>
      <c r="N77" s="26"/>
      <c r="O77" s="27"/>
      <c r="P77" s="28"/>
      <c r="Q77" s="42"/>
      <c r="R77" s="41"/>
      <c r="S77" s="28"/>
      <c r="T77" s="42"/>
      <c r="U77" s="27"/>
      <c r="V77" s="42"/>
      <c r="W77" s="212"/>
    </row>
    <row r="78" spans="1:23" ht="16.5" customHeight="1" thickBot="1">
      <c r="A78" s="395"/>
      <c r="B78" s="384"/>
      <c r="C78" s="64"/>
      <c r="D78" s="372"/>
      <c r="E78" s="375"/>
      <c r="F78" s="378"/>
      <c r="G78" s="372"/>
      <c r="H78" s="375"/>
      <c r="I78" s="378"/>
      <c r="J78" s="44"/>
      <c r="K78" s="44"/>
      <c r="L78" s="25"/>
      <c r="M78" s="33"/>
      <c r="N78" s="34"/>
      <c r="O78" s="35"/>
      <c r="P78" s="36"/>
      <c r="Q78" s="52"/>
      <c r="R78" s="53"/>
      <c r="S78" s="36"/>
      <c r="T78" s="52"/>
      <c r="U78" s="35"/>
      <c r="V78" s="52"/>
      <c r="W78" s="212"/>
    </row>
    <row r="79" spans="1:23" ht="16.5" customHeight="1">
      <c r="A79" s="395"/>
      <c r="B79" s="411" t="s">
        <v>82</v>
      </c>
      <c r="C79" s="15" t="s">
        <v>83</v>
      </c>
      <c r="D79" s="399"/>
      <c r="E79" s="373"/>
      <c r="F79" s="376"/>
      <c r="G79" s="370">
        <v>4</v>
      </c>
      <c r="H79" s="373">
        <v>2</v>
      </c>
      <c r="I79" s="376">
        <v>0</v>
      </c>
      <c r="J79" s="379" t="s">
        <v>27</v>
      </c>
      <c r="K79" s="73"/>
      <c r="L79" s="17" t="s">
        <v>28</v>
      </c>
      <c r="M79" s="18" t="s">
        <v>32</v>
      </c>
      <c r="N79" s="17" t="s">
        <v>30</v>
      </c>
      <c r="O79" s="51"/>
      <c r="P79" s="20"/>
      <c r="Q79" s="50"/>
      <c r="R79" s="51"/>
      <c r="S79" s="20"/>
      <c r="T79" s="50"/>
      <c r="U79" s="19">
        <v>3</v>
      </c>
      <c r="V79" s="50"/>
      <c r="W79" s="211"/>
    </row>
    <row r="80" spans="1:23" ht="16.5" customHeight="1">
      <c r="A80" s="395"/>
      <c r="B80" s="415"/>
      <c r="C80" s="23" t="s">
        <v>26</v>
      </c>
      <c r="D80" s="400"/>
      <c r="E80" s="374"/>
      <c r="F80" s="377"/>
      <c r="G80" s="371"/>
      <c r="H80" s="374"/>
      <c r="I80" s="377"/>
      <c r="J80" s="380"/>
      <c r="K80" s="1">
        <v>8</v>
      </c>
      <c r="L80" s="25" t="s">
        <v>28</v>
      </c>
      <c r="M80" s="56" t="s">
        <v>29</v>
      </c>
      <c r="N80" s="25" t="s">
        <v>30</v>
      </c>
      <c r="O80" s="41"/>
      <c r="P80" s="28"/>
      <c r="Q80" s="42"/>
      <c r="R80" s="41"/>
      <c r="S80" s="28"/>
      <c r="T80" s="42"/>
      <c r="U80" s="27">
        <v>1</v>
      </c>
      <c r="V80" s="42"/>
      <c r="W80" s="212" t="s">
        <v>33</v>
      </c>
    </row>
    <row r="81" spans="1:23" ht="16.5" customHeight="1" thickBot="1">
      <c r="A81" s="395"/>
      <c r="B81" s="413"/>
      <c r="C81" s="31" t="s">
        <v>84</v>
      </c>
      <c r="D81" s="401"/>
      <c r="E81" s="375"/>
      <c r="F81" s="378"/>
      <c r="G81" s="372"/>
      <c r="H81" s="375"/>
      <c r="I81" s="378"/>
      <c r="J81" s="381"/>
      <c r="K81" s="74"/>
      <c r="L81" s="25" t="s">
        <v>69</v>
      </c>
      <c r="M81" s="192" t="s">
        <v>85</v>
      </c>
      <c r="N81" s="25" t="s">
        <v>30</v>
      </c>
      <c r="O81" s="53"/>
      <c r="P81" s="36"/>
      <c r="Q81" s="52"/>
      <c r="R81" s="53"/>
      <c r="S81" s="36">
        <v>1</v>
      </c>
      <c r="T81" s="52"/>
      <c r="U81" s="35"/>
      <c r="V81" s="52">
        <v>2</v>
      </c>
      <c r="W81" s="213"/>
    </row>
    <row r="82" spans="1:23" s="69" customFormat="1" ht="16.5" customHeight="1">
      <c r="A82" s="395"/>
      <c r="B82" s="411" t="s">
        <v>86</v>
      </c>
      <c r="C82" s="23"/>
      <c r="D82" s="314"/>
      <c r="E82" s="220"/>
      <c r="F82" s="223"/>
      <c r="G82" s="370">
        <v>2</v>
      </c>
      <c r="H82" s="373">
        <v>1</v>
      </c>
      <c r="I82" s="376">
        <v>0</v>
      </c>
      <c r="J82" s="421" t="s">
        <v>87</v>
      </c>
      <c r="K82" s="426">
        <v>3</v>
      </c>
      <c r="L82" s="16" t="s">
        <v>69</v>
      </c>
      <c r="M82" s="16" t="s">
        <v>70</v>
      </c>
      <c r="N82" s="17" t="s">
        <v>30</v>
      </c>
      <c r="O82" s="51"/>
      <c r="P82" s="20"/>
      <c r="Q82" s="50"/>
      <c r="R82" s="51"/>
      <c r="S82" s="20">
        <v>1</v>
      </c>
      <c r="T82" s="50"/>
      <c r="U82" s="19">
        <v>2</v>
      </c>
      <c r="V82" s="50"/>
      <c r="W82" s="211"/>
    </row>
    <row r="83" spans="1:23" s="69" customFormat="1" ht="16.5" customHeight="1">
      <c r="A83" s="395"/>
      <c r="B83" s="415"/>
      <c r="C83" s="23" t="s">
        <v>66</v>
      </c>
      <c r="D83" s="312"/>
      <c r="E83" s="221"/>
      <c r="F83" s="224"/>
      <c r="G83" s="371"/>
      <c r="H83" s="374"/>
      <c r="I83" s="377"/>
      <c r="J83" s="430"/>
      <c r="K83" s="427"/>
      <c r="L83" s="24" t="s">
        <v>69</v>
      </c>
      <c r="M83" s="24" t="s">
        <v>85</v>
      </c>
      <c r="N83" s="25" t="s">
        <v>30</v>
      </c>
      <c r="O83" s="41"/>
      <c r="P83" s="28"/>
      <c r="Q83" s="42"/>
      <c r="R83" s="41"/>
      <c r="S83" s="28"/>
      <c r="T83" s="42"/>
      <c r="U83" s="27"/>
      <c r="V83" s="42">
        <v>1</v>
      </c>
      <c r="W83" s="212" t="s">
        <v>33</v>
      </c>
    </row>
    <row r="84" spans="1:23" s="69" customFormat="1" ht="16.5" customHeight="1" thickBot="1">
      <c r="A84" s="395"/>
      <c r="B84" s="413"/>
      <c r="C84" s="31"/>
      <c r="D84" s="313"/>
      <c r="E84" s="222"/>
      <c r="F84" s="225"/>
      <c r="G84" s="372"/>
      <c r="H84" s="375"/>
      <c r="I84" s="378"/>
      <c r="J84" s="422"/>
      <c r="K84" s="428"/>
      <c r="L84" s="32"/>
      <c r="M84" s="32"/>
      <c r="N84" s="33"/>
      <c r="O84" s="53"/>
      <c r="P84" s="36"/>
      <c r="Q84" s="52"/>
      <c r="R84" s="53"/>
      <c r="S84" s="36"/>
      <c r="T84" s="52"/>
      <c r="U84" s="35"/>
      <c r="V84" s="52"/>
      <c r="W84" s="213"/>
    </row>
    <row r="85" spans="1:23" ht="16.5" customHeight="1" thickBot="1">
      <c r="A85" s="395"/>
      <c r="B85" s="382" t="s">
        <v>88</v>
      </c>
      <c r="C85" s="75"/>
      <c r="D85" s="218"/>
      <c r="E85" s="221"/>
      <c r="F85" s="224"/>
      <c r="G85" s="370">
        <v>2</v>
      </c>
      <c r="H85" s="373">
        <v>1</v>
      </c>
      <c r="I85" s="376">
        <v>0</v>
      </c>
      <c r="J85" s="421" t="s">
        <v>87</v>
      </c>
      <c r="K85" s="421">
        <v>3</v>
      </c>
      <c r="L85" s="25"/>
      <c r="M85" s="56"/>
      <c r="N85" s="25"/>
      <c r="O85" s="41"/>
      <c r="P85" s="28"/>
      <c r="Q85" s="42"/>
      <c r="R85" s="41"/>
      <c r="S85" s="28"/>
      <c r="T85" s="42"/>
      <c r="U85" s="27"/>
      <c r="V85" s="42"/>
      <c r="W85" s="212"/>
    </row>
    <row r="86" spans="1:23" ht="16.5" customHeight="1" thickBot="1">
      <c r="A86" s="395"/>
      <c r="B86" s="429"/>
      <c r="C86" s="63" t="s">
        <v>66</v>
      </c>
      <c r="D86" s="218"/>
      <c r="E86" s="221"/>
      <c r="F86" s="224"/>
      <c r="G86" s="371"/>
      <c r="H86" s="374"/>
      <c r="I86" s="377"/>
      <c r="J86" s="430"/>
      <c r="K86" s="430"/>
      <c r="L86" s="25"/>
      <c r="M86" s="24"/>
      <c r="N86" s="25"/>
      <c r="O86" s="41"/>
      <c r="P86" s="28"/>
      <c r="Q86" s="42"/>
      <c r="R86" s="41"/>
      <c r="S86" s="28"/>
      <c r="T86" s="42"/>
      <c r="U86" s="27"/>
      <c r="V86" s="42"/>
      <c r="W86" s="212"/>
    </row>
    <row r="87" spans="1:23" ht="16.5" customHeight="1" thickBot="1">
      <c r="A87" s="395"/>
      <c r="B87" s="384"/>
      <c r="C87" s="63"/>
      <c r="D87" s="218"/>
      <c r="E87" s="221"/>
      <c r="F87" s="224"/>
      <c r="G87" s="372"/>
      <c r="H87" s="375"/>
      <c r="I87" s="378"/>
      <c r="J87" s="422"/>
      <c r="K87" s="422"/>
      <c r="L87" s="25"/>
      <c r="M87" s="24"/>
      <c r="N87" s="33"/>
      <c r="O87" s="41"/>
      <c r="P87" s="28"/>
      <c r="Q87" s="42"/>
      <c r="R87" s="41"/>
      <c r="S87" s="28"/>
      <c r="T87" s="42"/>
      <c r="U87" s="27"/>
      <c r="V87" s="42"/>
      <c r="W87" s="212"/>
    </row>
    <row r="88" spans="1:23" ht="16.5" customHeight="1">
      <c r="A88" s="395"/>
      <c r="B88" s="382" t="s">
        <v>89</v>
      </c>
      <c r="C88" s="15"/>
      <c r="D88" s="370"/>
      <c r="E88" s="373"/>
      <c r="F88" s="376"/>
      <c r="G88" s="370">
        <v>2</v>
      </c>
      <c r="H88" s="373">
        <v>1</v>
      </c>
      <c r="I88" s="376">
        <v>0</v>
      </c>
      <c r="J88" s="379" t="s">
        <v>87</v>
      </c>
      <c r="K88" s="49"/>
      <c r="L88" s="17"/>
      <c r="M88" s="16"/>
      <c r="N88" s="17"/>
      <c r="O88" s="51"/>
      <c r="P88" s="20"/>
      <c r="Q88" s="50"/>
      <c r="R88" s="51"/>
      <c r="S88" s="20"/>
      <c r="T88" s="50"/>
      <c r="U88" s="19"/>
      <c r="V88" s="50"/>
      <c r="W88" s="211"/>
    </row>
    <row r="89" spans="1:23" ht="16.5" customHeight="1">
      <c r="A89" s="395"/>
      <c r="B89" s="383"/>
      <c r="C89" s="23" t="s">
        <v>52</v>
      </c>
      <c r="D89" s="371"/>
      <c r="E89" s="374"/>
      <c r="F89" s="377"/>
      <c r="G89" s="371"/>
      <c r="H89" s="374"/>
      <c r="I89" s="377"/>
      <c r="J89" s="380"/>
      <c r="K89" s="40">
        <v>3</v>
      </c>
      <c r="L89" s="25"/>
      <c r="M89" s="56"/>
      <c r="N89" s="25"/>
      <c r="O89" s="41"/>
      <c r="P89" s="28"/>
      <c r="Q89" s="42"/>
      <c r="R89" s="41"/>
      <c r="S89" s="28"/>
      <c r="T89" s="42"/>
      <c r="U89" s="27"/>
      <c r="V89" s="42"/>
      <c r="W89" s="212"/>
    </row>
    <row r="90" spans="1:23" ht="16.5" customHeight="1" thickBot="1">
      <c r="A90" s="414"/>
      <c r="B90" s="384"/>
      <c r="C90" s="23"/>
      <c r="D90" s="372"/>
      <c r="E90" s="375"/>
      <c r="F90" s="378"/>
      <c r="G90" s="372"/>
      <c r="H90" s="375"/>
      <c r="I90" s="378"/>
      <c r="J90" s="381"/>
      <c r="K90" s="44"/>
      <c r="L90" s="25"/>
      <c r="M90" s="24"/>
      <c r="N90" s="25"/>
      <c r="O90" s="53"/>
      <c r="P90" s="36"/>
      <c r="Q90" s="52"/>
      <c r="R90" s="53"/>
      <c r="S90" s="36"/>
      <c r="T90" s="52"/>
      <c r="U90" s="35"/>
      <c r="V90" s="52"/>
      <c r="W90" s="212"/>
    </row>
    <row r="91" spans="1:23" ht="16.5" customHeight="1">
      <c r="A91" s="394" t="s">
        <v>90</v>
      </c>
      <c r="B91" s="411" t="s">
        <v>91</v>
      </c>
      <c r="C91" s="15" t="s">
        <v>49</v>
      </c>
      <c r="D91" s="399">
        <v>3</v>
      </c>
      <c r="E91" s="373">
        <v>1</v>
      </c>
      <c r="F91" s="376">
        <v>0</v>
      </c>
      <c r="G91" s="226"/>
      <c r="H91" s="220"/>
      <c r="I91" s="223"/>
      <c r="J91" s="379" t="s">
        <v>27</v>
      </c>
      <c r="K91" s="426">
        <v>6</v>
      </c>
      <c r="L91" s="16" t="s">
        <v>55</v>
      </c>
      <c r="M91" s="16" t="s">
        <v>50</v>
      </c>
      <c r="N91" s="17" t="s">
        <v>92</v>
      </c>
      <c r="O91" s="51"/>
      <c r="P91" s="20"/>
      <c r="Q91" s="50"/>
      <c r="R91" s="51"/>
      <c r="S91" s="20"/>
      <c r="T91" s="50"/>
      <c r="U91" s="19">
        <v>3</v>
      </c>
      <c r="V91" s="50"/>
      <c r="W91" s="211"/>
    </row>
    <row r="92" spans="1:23" s="69" customFormat="1" ht="16.5" customHeight="1">
      <c r="A92" s="395"/>
      <c r="B92" s="415"/>
      <c r="C92" s="23" t="s">
        <v>93</v>
      </c>
      <c r="D92" s="400"/>
      <c r="E92" s="374"/>
      <c r="F92" s="377"/>
      <c r="G92" s="227"/>
      <c r="H92" s="221"/>
      <c r="I92" s="224"/>
      <c r="J92" s="380"/>
      <c r="K92" s="427"/>
      <c r="L92" s="24" t="s">
        <v>69</v>
      </c>
      <c r="M92" s="24" t="s">
        <v>94</v>
      </c>
      <c r="N92" s="25"/>
      <c r="O92" s="41"/>
      <c r="P92" s="28">
        <v>1</v>
      </c>
      <c r="Q92" s="42"/>
      <c r="R92" s="41"/>
      <c r="S92" s="28"/>
      <c r="T92" s="42"/>
      <c r="U92" s="27"/>
      <c r="V92" s="42">
        <v>1</v>
      </c>
      <c r="W92" s="212" t="s">
        <v>33</v>
      </c>
    </row>
    <row r="93" spans="1:23" ht="16.5" customHeight="1" thickBot="1">
      <c r="A93" s="395"/>
      <c r="B93" s="413"/>
      <c r="C93" s="70"/>
      <c r="D93" s="401"/>
      <c r="E93" s="375"/>
      <c r="F93" s="378"/>
      <c r="G93" s="228"/>
      <c r="H93" s="222"/>
      <c r="I93" s="225"/>
      <c r="J93" s="381"/>
      <c r="K93" s="428"/>
      <c r="L93" s="32"/>
      <c r="M93" s="32"/>
      <c r="N93" s="33"/>
      <c r="O93" s="53"/>
      <c r="P93" s="36"/>
      <c r="Q93" s="52"/>
      <c r="R93" s="53"/>
      <c r="S93" s="36"/>
      <c r="T93" s="52"/>
      <c r="U93" s="35"/>
      <c r="V93" s="52"/>
      <c r="W93" s="213"/>
    </row>
    <row r="94" spans="1:23" ht="16.5" customHeight="1">
      <c r="A94" s="395"/>
      <c r="B94" s="423" t="s">
        <v>95</v>
      </c>
      <c r="C94" s="23"/>
      <c r="D94" s="370">
        <v>2</v>
      </c>
      <c r="E94" s="373">
        <v>0</v>
      </c>
      <c r="F94" s="376">
        <v>0</v>
      </c>
      <c r="G94" s="370"/>
      <c r="H94" s="373"/>
      <c r="I94" s="376"/>
      <c r="J94" s="379" t="s">
        <v>27</v>
      </c>
      <c r="K94" s="40"/>
      <c r="L94" s="25"/>
      <c r="M94" s="25"/>
      <c r="N94" s="26"/>
      <c r="O94" s="27"/>
      <c r="P94" s="28"/>
      <c r="Q94" s="42"/>
      <c r="R94" s="41"/>
      <c r="S94" s="28"/>
      <c r="T94" s="42"/>
      <c r="U94" s="27"/>
      <c r="V94" s="42"/>
      <c r="W94" s="212"/>
    </row>
    <row r="95" spans="1:23" ht="16.5" customHeight="1">
      <c r="A95" s="395"/>
      <c r="B95" s="424"/>
      <c r="C95" s="39" t="s">
        <v>35</v>
      </c>
      <c r="D95" s="371"/>
      <c r="E95" s="374"/>
      <c r="F95" s="377"/>
      <c r="G95" s="371"/>
      <c r="H95" s="374"/>
      <c r="I95" s="377"/>
      <c r="J95" s="380"/>
      <c r="K95" s="40">
        <v>4</v>
      </c>
      <c r="L95" s="25" t="s">
        <v>28</v>
      </c>
      <c r="M95" s="25" t="s">
        <v>36</v>
      </c>
      <c r="N95" s="26" t="s">
        <v>30</v>
      </c>
      <c r="O95" s="27"/>
      <c r="P95" s="28"/>
      <c r="Q95" s="42"/>
      <c r="R95" s="41"/>
      <c r="S95" s="28"/>
      <c r="T95" s="42"/>
      <c r="U95" s="27">
        <v>2</v>
      </c>
      <c r="V95" s="42"/>
      <c r="W95" s="212"/>
    </row>
    <row r="96" spans="1:23" ht="16.5" customHeight="1" thickBot="1">
      <c r="A96" s="395"/>
      <c r="B96" s="425"/>
      <c r="C96" s="57"/>
      <c r="D96" s="372"/>
      <c r="E96" s="375"/>
      <c r="F96" s="378"/>
      <c r="G96" s="372"/>
      <c r="H96" s="375"/>
      <c r="I96" s="378"/>
      <c r="J96" s="381"/>
      <c r="K96" s="40"/>
      <c r="L96" s="25"/>
      <c r="M96" s="25"/>
      <c r="N96" s="26"/>
      <c r="O96" s="27"/>
      <c r="P96" s="28"/>
      <c r="Q96" s="42"/>
      <c r="R96" s="41"/>
      <c r="S96" s="28"/>
      <c r="T96" s="42"/>
      <c r="U96" s="27"/>
      <c r="V96" s="42"/>
      <c r="W96" s="212"/>
    </row>
    <row r="97" spans="1:23" ht="16.5" customHeight="1">
      <c r="A97" s="395"/>
      <c r="B97" s="411" t="s">
        <v>96</v>
      </c>
      <c r="C97" s="15" t="s">
        <v>83</v>
      </c>
      <c r="D97" s="399">
        <v>4</v>
      </c>
      <c r="E97" s="373">
        <v>2</v>
      </c>
      <c r="F97" s="376">
        <v>0</v>
      </c>
      <c r="G97" s="370"/>
      <c r="H97" s="373"/>
      <c r="I97" s="376"/>
      <c r="J97" s="379" t="s">
        <v>27</v>
      </c>
      <c r="K97" s="73"/>
      <c r="L97" s="16" t="s">
        <v>28</v>
      </c>
      <c r="M97" s="16" t="s">
        <v>32</v>
      </c>
      <c r="N97" s="16" t="s">
        <v>30</v>
      </c>
      <c r="O97" s="19"/>
      <c r="P97" s="20"/>
      <c r="Q97" s="21"/>
      <c r="R97" s="19"/>
      <c r="S97" s="20"/>
      <c r="T97" s="21"/>
      <c r="U97" s="19">
        <v>4</v>
      </c>
      <c r="V97" s="76"/>
      <c r="W97" s="211"/>
    </row>
    <row r="98" spans="1:23" ht="16.5" customHeight="1">
      <c r="A98" s="395"/>
      <c r="B98" s="415"/>
      <c r="C98" s="23" t="s">
        <v>84</v>
      </c>
      <c r="D98" s="400"/>
      <c r="E98" s="374"/>
      <c r="F98" s="377"/>
      <c r="G98" s="371"/>
      <c r="H98" s="374"/>
      <c r="I98" s="377"/>
      <c r="J98" s="380"/>
      <c r="K98" s="1">
        <v>6</v>
      </c>
      <c r="L98" s="24" t="s">
        <v>97</v>
      </c>
      <c r="M98" s="24" t="s">
        <v>32</v>
      </c>
      <c r="N98" s="24" t="s">
        <v>30</v>
      </c>
      <c r="O98" s="27"/>
      <c r="P98" s="28">
        <v>1</v>
      </c>
      <c r="Q98" s="29"/>
      <c r="R98" s="27"/>
      <c r="S98" s="28"/>
      <c r="T98" s="29"/>
      <c r="U98" s="27"/>
      <c r="V98" s="77">
        <v>2</v>
      </c>
      <c r="W98" s="212" t="s">
        <v>33</v>
      </c>
    </row>
    <row r="99" spans="1:23" ht="16.5" customHeight="1" thickBot="1">
      <c r="A99" s="395"/>
      <c r="B99" s="413"/>
      <c r="C99" s="31"/>
      <c r="D99" s="401"/>
      <c r="E99" s="375"/>
      <c r="F99" s="378"/>
      <c r="G99" s="372"/>
      <c r="H99" s="375"/>
      <c r="I99" s="378"/>
      <c r="J99" s="381"/>
      <c r="K99" s="74"/>
      <c r="L99" s="32"/>
      <c r="M99" s="32"/>
      <c r="N99" s="32"/>
      <c r="O99" s="35"/>
      <c r="P99" s="36"/>
      <c r="Q99" s="37"/>
      <c r="R99" s="35"/>
      <c r="S99" s="36"/>
      <c r="T99" s="37"/>
      <c r="U99" s="35"/>
      <c r="V99" s="78"/>
      <c r="W99" s="213"/>
    </row>
    <row r="100" spans="1:23" ht="16.5" customHeight="1" thickBot="1">
      <c r="A100" s="395"/>
      <c r="B100" s="382" t="s">
        <v>98</v>
      </c>
      <c r="C100" s="15" t="s">
        <v>45</v>
      </c>
      <c r="D100" s="370">
        <v>4</v>
      </c>
      <c r="E100" s="373">
        <v>2</v>
      </c>
      <c r="F100" s="376">
        <v>0</v>
      </c>
      <c r="G100" s="370"/>
      <c r="H100" s="373"/>
      <c r="I100" s="376"/>
      <c r="J100" s="379" t="s">
        <v>27</v>
      </c>
      <c r="K100" s="379">
        <v>6</v>
      </c>
      <c r="L100" s="25" t="s">
        <v>28</v>
      </c>
      <c r="M100" s="17" t="s">
        <v>32</v>
      </c>
      <c r="N100" s="26" t="s">
        <v>30</v>
      </c>
      <c r="O100" s="79"/>
      <c r="P100" s="80"/>
      <c r="Q100" s="71"/>
      <c r="R100" s="81"/>
      <c r="S100" s="80"/>
      <c r="T100" s="71"/>
      <c r="U100" s="79">
        <v>4</v>
      </c>
      <c r="V100" s="71"/>
      <c r="W100" s="211"/>
    </row>
    <row r="101" spans="1:23" ht="16.5" customHeight="1" thickBot="1">
      <c r="A101" s="395"/>
      <c r="B101" s="429"/>
      <c r="C101" s="23" t="s">
        <v>74</v>
      </c>
      <c r="D101" s="371"/>
      <c r="E101" s="374"/>
      <c r="F101" s="377"/>
      <c r="G101" s="371"/>
      <c r="H101" s="374"/>
      <c r="I101" s="377"/>
      <c r="J101" s="380"/>
      <c r="K101" s="380"/>
      <c r="L101" s="24" t="s">
        <v>97</v>
      </c>
      <c r="M101" s="25" t="s">
        <v>32</v>
      </c>
      <c r="N101" s="82" t="s">
        <v>30</v>
      </c>
      <c r="O101" s="79"/>
      <c r="P101" s="80">
        <v>1</v>
      </c>
      <c r="Q101" s="71"/>
      <c r="R101" s="81"/>
      <c r="S101" s="80"/>
      <c r="T101" s="71"/>
      <c r="U101" s="79"/>
      <c r="V101" s="71">
        <v>2</v>
      </c>
      <c r="W101" s="212" t="s">
        <v>33</v>
      </c>
    </row>
    <row r="102" spans="1:23" ht="16.5" customHeight="1" thickBot="1">
      <c r="A102" s="395"/>
      <c r="B102" s="384"/>
      <c r="C102" s="57"/>
      <c r="D102" s="372"/>
      <c r="E102" s="375"/>
      <c r="F102" s="378"/>
      <c r="G102" s="372"/>
      <c r="H102" s="375"/>
      <c r="I102" s="378"/>
      <c r="J102" s="381"/>
      <c r="K102" s="381"/>
      <c r="L102" s="83"/>
      <c r="M102" s="83"/>
      <c r="N102" s="84"/>
      <c r="O102" s="85"/>
      <c r="P102" s="86"/>
      <c r="Q102" s="87"/>
      <c r="R102" s="88"/>
      <c r="S102" s="86"/>
      <c r="T102" s="87"/>
      <c r="U102" s="85"/>
      <c r="V102" s="87"/>
      <c r="W102" s="212"/>
    </row>
    <row r="103" spans="1:23" s="69" customFormat="1" ht="16.5" customHeight="1" thickBot="1">
      <c r="A103" s="395"/>
      <c r="B103" s="431" t="s">
        <v>99</v>
      </c>
      <c r="C103" s="15" t="s">
        <v>35</v>
      </c>
      <c r="D103" s="399">
        <v>3</v>
      </c>
      <c r="E103" s="373">
        <v>1</v>
      </c>
      <c r="F103" s="376">
        <v>0</v>
      </c>
      <c r="G103" s="370"/>
      <c r="H103" s="373"/>
      <c r="I103" s="376"/>
      <c r="J103" s="379" t="s">
        <v>27</v>
      </c>
      <c r="K103" s="379">
        <v>5</v>
      </c>
      <c r="L103" s="17" t="s">
        <v>28</v>
      </c>
      <c r="M103" s="17" t="s">
        <v>36</v>
      </c>
      <c r="N103" s="72" t="s">
        <v>30</v>
      </c>
      <c r="O103" s="89"/>
      <c r="P103" s="90"/>
      <c r="Q103" s="91"/>
      <c r="R103" s="92"/>
      <c r="S103" s="90"/>
      <c r="T103" s="91"/>
      <c r="U103" s="79">
        <v>3</v>
      </c>
      <c r="V103" s="71"/>
      <c r="W103" s="211"/>
    </row>
    <row r="104" spans="1:23" s="69" customFormat="1" ht="16.5" customHeight="1" thickBot="1">
      <c r="A104" s="395"/>
      <c r="B104" s="432"/>
      <c r="C104" s="23" t="s">
        <v>74</v>
      </c>
      <c r="D104" s="400"/>
      <c r="E104" s="374"/>
      <c r="F104" s="377"/>
      <c r="G104" s="371"/>
      <c r="H104" s="374"/>
      <c r="I104" s="377"/>
      <c r="J104" s="380"/>
      <c r="K104" s="380"/>
      <c r="L104" s="24" t="s">
        <v>97</v>
      </c>
      <c r="M104" s="25" t="s">
        <v>32</v>
      </c>
      <c r="N104" s="82" t="s">
        <v>30</v>
      </c>
      <c r="O104" s="79"/>
      <c r="P104" s="80">
        <v>1</v>
      </c>
      <c r="Q104" s="71"/>
      <c r="R104" s="81"/>
      <c r="S104" s="80"/>
      <c r="T104" s="71"/>
      <c r="U104" s="79"/>
      <c r="V104" s="71">
        <v>1</v>
      </c>
      <c r="W104" s="212" t="s">
        <v>33</v>
      </c>
    </row>
    <row r="105" spans="1:23" s="69" customFormat="1" ht="16.5" customHeight="1" thickBot="1">
      <c r="A105" s="395"/>
      <c r="B105" s="433"/>
      <c r="C105" s="31"/>
      <c r="D105" s="401"/>
      <c r="E105" s="375"/>
      <c r="F105" s="378"/>
      <c r="G105" s="372"/>
      <c r="H105" s="375"/>
      <c r="I105" s="378"/>
      <c r="J105" s="381"/>
      <c r="K105" s="381"/>
      <c r="L105" s="83"/>
      <c r="M105" s="83"/>
      <c r="N105" s="84"/>
      <c r="O105" s="85"/>
      <c r="P105" s="86"/>
      <c r="Q105" s="87"/>
      <c r="R105" s="88"/>
      <c r="S105" s="86"/>
      <c r="T105" s="87"/>
      <c r="U105" s="85"/>
      <c r="V105" s="87"/>
      <c r="W105" s="213"/>
    </row>
    <row r="106" spans="1:23" s="69" customFormat="1" ht="16.5" customHeight="1">
      <c r="A106" s="395"/>
      <c r="B106" s="431" t="s">
        <v>100</v>
      </c>
      <c r="C106" s="15" t="s">
        <v>68</v>
      </c>
      <c r="D106" s="399">
        <v>2</v>
      </c>
      <c r="E106" s="373">
        <v>1</v>
      </c>
      <c r="F106" s="376">
        <v>0</v>
      </c>
      <c r="G106" s="370"/>
      <c r="H106" s="373"/>
      <c r="I106" s="376"/>
      <c r="J106" s="379" t="s">
        <v>87</v>
      </c>
      <c r="K106" s="379">
        <v>3</v>
      </c>
      <c r="L106" s="17" t="s">
        <v>97</v>
      </c>
      <c r="M106" s="17" t="s">
        <v>70</v>
      </c>
      <c r="N106" s="18" t="s">
        <v>30</v>
      </c>
      <c r="O106" s="19"/>
      <c r="P106" s="20"/>
      <c r="Q106" s="50"/>
      <c r="R106" s="51"/>
      <c r="S106" s="20"/>
      <c r="T106" s="50"/>
      <c r="U106" s="27">
        <v>2</v>
      </c>
      <c r="V106" s="42"/>
      <c r="W106" s="22"/>
    </row>
    <row r="107" spans="1:23" s="69" customFormat="1" ht="16.5" customHeight="1">
      <c r="A107" s="395"/>
      <c r="B107" s="434"/>
      <c r="C107" s="23" t="s">
        <v>84</v>
      </c>
      <c r="D107" s="400"/>
      <c r="E107" s="374"/>
      <c r="F107" s="377"/>
      <c r="G107" s="371"/>
      <c r="H107" s="374"/>
      <c r="I107" s="377"/>
      <c r="J107" s="380"/>
      <c r="K107" s="380"/>
      <c r="L107" s="24" t="s">
        <v>97</v>
      </c>
      <c r="M107" s="25" t="s">
        <v>32</v>
      </c>
      <c r="N107" s="26" t="s">
        <v>30</v>
      </c>
      <c r="O107" s="79"/>
      <c r="P107" s="80"/>
      <c r="Q107" s="71"/>
      <c r="R107" s="81"/>
      <c r="S107" s="80"/>
      <c r="T107" s="71"/>
      <c r="U107" s="79"/>
      <c r="V107" s="71">
        <v>1</v>
      </c>
      <c r="W107" s="30"/>
    </row>
    <row r="108" spans="1:23" s="69" customFormat="1" ht="16.5" customHeight="1" thickBot="1">
      <c r="A108" s="395"/>
      <c r="B108" s="433"/>
      <c r="C108" s="315"/>
      <c r="D108" s="401"/>
      <c r="E108" s="375"/>
      <c r="F108" s="378"/>
      <c r="G108" s="372"/>
      <c r="H108" s="375"/>
      <c r="I108" s="378"/>
      <c r="J108" s="381"/>
      <c r="K108" s="381"/>
      <c r="L108" s="93"/>
      <c r="M108" s="83"/>
      <c r="N108" s="82"/>
      <c r="O108" s="85"/>
      <c r="P108" s="86"/>
      <c r="Q108" s="87"/>
      <c r="R108" s="88"/>
      <c r="S108" s="86"/>
      <c r="T108" s="87"/>
      <c r="U108" s="85"/>
      <c r="V108" s="87"/>
      <c r="W108" s="38"/>
    </row>
    <row r="109" spans="1:23" ht="16.5" customHeight="1">
      <c r="A109" s="395"/>
      <c r="B109" s="431" t="s">
        <v>101</v>
      </c>
      <c r="C109" s="15"/>
      <c r="D109" s="217"/>
      <c r="E109" s="220"/>
      <c r="F109" s="223"/>
      <c r="G109" s="226"/>
      <c r="H109" s="220"/>
      <c r="I109" s="223"/>
      <c r="J109" s="229"/>
      <c r="K109" s="94"/>
      <c r="L109" s="16"/>
      <c r="M109" s="16"/>
      <c r="N109" s="17"/>
      <c r="O109" s="92"/>
      <c r="P109" s="90"/>
      <c r="Q109" s="91"/>
      <c r="R109" s="92"/>
      <c r="S109" s="90"/>
      <c r="T109" s="91"/>
      <c r="U109" s="89"/>
      <c r="V109" s="50"/>
      <c r="W109" s="22"/>
    </row>
    <row r="110" spans="1:23" ht="16.5" customHeight="1" thickBot="1">
      <c r="A110" s="395"/>
      <c r="B110" s="434"/>
      <c r="C110" s="23" t="s">
        <v>66</v>
      </c>
      <c r="D110" s="218">
        <v>2</v>
      </c>
      <c r="E110" s="221">
        <v>1</v>
      </c>
      <c r="F110" s="224">
        <v>0</v>
      </c>
      <c r="G110" s="227"/>
      <c r="H110" s="221"/>
      <c r="I110" s="224"/>
      <c r="J110" s="230" t="s">
        <v>87</v>
      </c>
      <c r="K110" s="95">
        <v>3</v>
      </c>
      <c r="L110" s="24"/>
      <c r="M110" s="24"/>
      <c r="N110" s="25"/>
      <c r="O110" s="81"/>
      <c r="P110" s="80"/>
      <c r="Q110" s="71"/>
      <c r="R110" s="81"/>
      <c r="S110" s="80"/>
      <c r="T110" s="71"/>
      <c r="U110" s="79"/>
      <c r="V110" s="42"/>
      <c r="W110" s="30" t="s">
        <v>33</v>
      </c>
    </row>
    <row r="111" spans="1:23" ht="16.5" customHeight="1" thickBot="1">
      <c r="A111" s="395"/>
      <c r="B111" s="432"/>
      <c r="C111" s="31"/>
      <c r="D111" s="219"/>
      <c r="E111" s="222"/>
      <c r="F111" s="225"/>
      <c r="G111" s="228"/>
      <c r="H111" s="222"/>
      <c r="I111" s="225"/>
      <c r="J111" s="231"/>
      <c r="K111" s="96"/>
      <c r="L111" s="32"/>
      <c r="M111" s="32"/>
      <c r="N111" s="83"/>
      <c r="O111" s="88"/>
      <c r="P111" s="86"/>
      <c r="Q111" s="87"/>
      <c r="R111" s="88"/>
      <c r="S111" s="86"/>
      <c r="T111" s="87"/>
      <c r="U111" s="85"/>
      <c r="V111" s="52"/>
      <c r="W111" s="38"/>
    </row>
    <row r="112" spans="1:23" ht="16.5" customHeight="1">
      <c r="A112" s="395"/>
      <c r="B112" s="397" t="s">
        <v>102</v>
      </c>
      <c r="C112" s="15"/>
      <c r="D112" s="218"/>
      <c r="E112" s="221"/>
      <c r="F112" s="224"/>
      <c r="G112" s="227"/>
      <c r="H112" s="221"/>
      <c r="I112" s="224"/>
      <c r="J112" s="230"/>
      <c r="K112" s="97"/>
      <c r="L112" s="98"/>
      <c r="M112" s="98"/>
      <c r="N112" s="82"/>
      <c r="O112" s="79"/>
      <c r="P112" s="80"/>
      <c r="Q112" s="71"/>
      <c r="R112" s="81"/>
      <c r="S112" s="80"/>
      <c r="T112" s="71"/>
      <c r="U112" s="79"/>
      <c r="V112" s="71"/>
      <c r="W112" s="30"/>
    </row>
    <row r="113" spans="1:23" ht="16.5" customHeight="1">
      <c r="A113" s="395"/>
      <c r="B113" s="397"/>
      <c r="C113" s="55" t="s">
        <v>66</v>
      </c>
      <c r="D113" s="218">
        <v>2</v>
      </c>
      <c r="E113" s="221">
        <v>1</v>
      </c>
      <c r="F113" s="224">
        <v>0</v>
      </c>
      <c r="G113" s="227"/>
      <c r="H113" s="221"/>
      <c r="I113" s="224"/>
      <c r="J113" s="230" t="s">
        <v>87</v>
      </c>
      <c r="K113" s="97">
        <v>3</v>
      </c>
      <c r="L113" s="98"/>
      <c r="M113" s="98"/>
      <c r="N113" s="82"/>
      <c r="O113" s="79"/>
      <c r="P113" s="80"/>
      <c r="Q113" s="71"/>
      <c r="R113" s="81"/>
      <c r="S113" s="80"/>
      <c r="T113" s="71"/>
      <c r="U113" s="79"/>
      <c r="V113" s="71"/>
      <c r="W113" s="30"/>
    </row>
    <row r="114" spans="1:23" ht="16.5" customHeight="1" thickBot="1">
      <c r="A114" s="395"/>
      <c r="B114" s="398"/>
      <c r="C114" s="70"/>
      <c r="D114" s="218"/>
      <c r="E114" s="221"/>
      <c r="F114" s="224"/>
      <c r="G114" s="227"/>
      <c r="H114" s="221"/>
      <c r="I114" s="224"/>
      <c r="J114" s="230"/>
      <c r="K114" s="97"/>
      <c r="L114" s="98"/>
      <c r="M114" s="98"/>
      <c r="N114" s="82"/>
      <c r="O114" s="79"/>
      <c r="P114" s="80"/>
      <c r="Q114" s="71"/>
      <c r="R114" s="81"/>
      <c r="S114" s="80"/>
      <c r="T114" s="71"/>
      <c r="U114" s="79"/>
      <c r="V114" s="71"/>
      <c r="W114" s="30"/>
    </row>
    <row r="115" spans="1:23" s="69" customFormat="1" ht="16.5" customHeight="1">
      <c r="A115" s="395"/>
      <c r="B115" s="411" t="s">
        <v>103</v>
      </c>
      <c r="C115" s="15"/>
      <c r="D115" s="399"/>
      <c r="E115" s="373"/>
      <c r="F115" s="376"/>
      <c r="G115" s="370">
        <v>4</v>
      </c>
      <c r="H115" s="373">
        <v>2</v>
      </c>
      <c r="I115" s="376">
        <v>0</v>
      </c>
      <c r="J115" s="379" t="s">
        <v>27</v>
      </c>
      <c r="K115" s="73"/>
      <c r="L115" s="17"/>
      <c r="M115" s="17"/>
      <c r="N115" s="18"/>
      <c r="O115" s="19"/>
      <c r="P115" s="20"/>
      <c r="Q115" s="50"/>
      <c r="R115" s="51"/>
      <c r="S115" s="20"/>
      <c r="T115" s="50"/>
      <c r="U115" s="19"/>
      <c r="V115" s="50"/>
      <c r="W115" s="211"/>
    </row>
    <row r="116" spans="1:23" s="69" customFormat="1" ht="15" customHeight="1">
      <c r="A116" s="395"/>
      <c r="B116" s="415"/>
      <c r="C116" s="23" t="s">
        <v>68</v>
      </c>
      <c r="D116" s="400"/>
      <c r="E116" s="374"/>
      <c r="F116" s="377"/>
      <c r="G116" s="371"/>
      <c r="H116" s="374"/>
      <c r="I116" s="377"/>
      <c r="J116" s="380"/>
      <c r="K116" s="1">
        <v>6</v>
      </c>
      <c r="L116" s="25" t="s">
        <v>69</v>
      </c>
      <c r="M116" s="25" t="s">
        <v>70</v>
      </c>
      <c r="N116" s="26" t="s">
        <v>30</v>
      </c>
      <c r="O116" s="27"/>
      <c r="P116" s="28"/>
      <c r="Q116" s="42"/>
      <c r="R116" s="41"/>
      <c r="S116" s="28"/>
      <c r="T116" s="42"/>
      <c r="U116" s="27">
        <v>4</v>
      </c>
      <c r="V116" s="42"/>
      <c r="W116" s="212" t="s">
        <v>33</v>
      </c>
    </row>
    <row r="117" spans="1:23" s="69" customFormat="1" ht="16.5" customHeight="1" thickBot="1">
      <c r="A117" s="395"/>
      <c r="B117" s="413"/>
      <c r="C117" s="31" t="s">
        <v>74</v>
      </c>
      <c r="D117" s="401"/>
      <c r="E117" s="375"/>
      <c r="F117" s="378"/>
      <c r="G117" s="372"/>
      <c r="H117" s="375"/>
      <c r="I117" s="378"/>
      <c r="J117" s="381"/>
      <c r="K117" s="74"/>
      <c r="L117" s="33" t="s">
        <v>104</v>
      </c>
      <c r="M117" s="33" t="s">
        <v>85</v>
      </c>
      <c r="N117" s="34" t="s">
        <v>30</v>
      </c>
      <c r="O117" s="35"/>
      <c r="P117" s="36"/>
      <c r="Q117" s="52"/>
      <c r="R117" s="53"/>
      <c r="S117" s="36">
        <v>1</v>
      </c>
      <c r="T117" s="52"/>
      <c r="U117" s="35"/>
      <c r="V117" s="52">
        <v>2</v>
      </c>
      <c r="W117" s="212"/>
    </row>
    <row r="118" spans="1:23" ht="16.5" customHeight="1">
      <c r="A118" s="395"/>
      <c r="B118" s="411" t="s">
        <v>105</v>
      </c>
      <c r="C118" s="23"/>
      <c r="D118" s="399"/>
      <c r="E118" s="373"/>
      <c r="F118" s="376"/>
      <c r="G118" s="370">
        <v>0</v>
      </c>
      <c r="H118" s="373">
        <v>2</v>
      </c>
      <c r="I118" s="376">
        <v>0</v>
      </c>
      <c r="J118" s="379" t="s">
        <v>27</v>
      </c>
      <c r="K118" s="49"/>
      <c r="L118" s="25"/>
      <c r="M118" s="17"/>
      <c r="N118" s="18"/>
      <c r="O118" s="19"/>
      <c r="P118" s="20"/>
      <c r="Q118" s="50"/>
      <c r="R118" s="51"/>
      <c r="S118" s="20"/>
      <c r="T118" s="50"/>
      <c r="U118" s="19"/>
      <c r="V118" s="50"/>
      <c r="W118" s="211"/>
    </row>
    <row r="119" spans="1:23" ht="16.5" customHeight="1">
      <c r="A119" s="395"/>
      <c r="B119" s="415"/>
      <c r="C119" s="23" t="s">
        <v>31</v>
      </c>
      <c r="D119" s="400"/>
      <c r="E119" s="374"/>
      <c r="F119" s="377"/>
      <c r="G119" s="371"/>
      <c r="H119" s="374"/>
      <c r="I119" s="377"/>
      <c r="J119" s="380"/>
      <c r="K119" s="40">
        <v>3</v>
      </c>
      <c r="L119" s="25" t="s">
        <v>55</v>
      </c>
      <c r="M119" s="25" t="s">
        <v>32</v>
      </c>
      <c r="N119" s="26" t="s">
        <v>92</v>
      </c>
      <c r="O119" s="27"/>
      <c r="P119" s="28"/>
      <c r="Q119" s="42"/>
      <c r="R119" s="41"/>
      <c r="S119" s="28">
        <v>1</v>
      </c>
      <c r="T119" s="42"/>
      <c r="U119" s="79"/>
      <c r="V119" s="42">
        <v>2</v>
      </c>
      <c r="W119" s="212" t="s">
        <v>106</v>
      </c>
    </row>
    <row r="120" spans="1:23" ht="16.5" customHeight="1" thickBot="1">
      <c r="A120" s="395"/>
      <c r="B120" s="413"/>
      <c r="C120" s="31"/>
      <c r="D120" s="401"/>
      <c r="E120" s="375"/>
      <c r="F120" s="378"/>
      <c r="G120" s="372"/>
      <c r="H120" s="375"/>
      <c r="I120" s="378"/>
      <c r="J120" s="381"/>
      <c r="K120" s="44"/>
      <c r="L120" s="33"/>
      <c r="M120" s="33"/>
      <c r="N120" s="34"/>
      <c r="O120" s="35"/>
      <c r="P120" s="36"/>
      <c r="Q120" s="52"/>
      <c r="R120" s="53"/>
      <c r="S120" s="36"/>
      <c r="T120" s="52"/>
      <c r="U120" s="35"/>
      <c r="V120" s="52"/>
      <c r="W120" s="213"/>
    </row>
    <row r="121" spans="1:23" ht="16.5" customHeight="1">
      <c r="A121" s="395"/>
      <c r="B121" s="423" t="s">
        <v>107</v>
      </c>
      <c r="C121" s="39" t="s">
        <v>49</v>
      </c>
      <c r="D121" s="370"/>
      <c r="E121" s="373"/>
      <c r="F121" s="376"/>
      <c r="G121" s="370">
        <v>4</v>
      </c>
      <c r="H121" s="373">
        <v>1</v>
      </c>
      <c r="I121" s="376">
        <v>0</v>
      </c>
      <c r="J121" s="379" t="s">
        <v>27</v>
      </c>
      <c r="K121" s="49"/>
      <c r="L121" s="17" t="s">
        <v>28</v>
      </c>
      <c r="M121" s="17" t="s">
        <v>50</v>
      </c>
      <c r="N121" s="18" t="s">
        <v>30</v>
      </c>
      <c r="O121" s="19"/>
      <c r="P121" s="20"/>
      <c r="Q121" s="50"/>
      <c r="R121" s="51"/>
      <c r="S121" s="20"/>
      <c r="T121" s="50"/>
      <c r="U121" s="19">
        <v>4</v>
      </c>
      <c r="V121" s="76"/>
      <c r="W121" s="212"/>
    </row>
    <row r="122" spans="1:23" ht="16.5" customHeight="1" thickBot="1">
      <c r="A122" s="395"/>
      <c r="B122" s="424"/>
      <c r="C122" s="23" t="s">
        <v>74</v>
      </c>
      <c r="D122" s="371"/>
      <c r="E122" s="374"/>
      <c r="F122" s="377"/>
      <c r="G122" s="371"/>
      <c r="H122" s="374"/>
      <c r="I122" s="377"/>
      <c r="J122" s="380"/>
      <c r="K122" s="40">
        <v>6</v>
      </c>
      <c r="L122" s="33" t="s">
        <v>104</v>
      </c>
      <c r="M122" s="25" t="s">
        <v>32</v>
      </c>
      <c r="N122" s="26" t="s">
        <v>30</v>
      </c>
      <c r="O122" s="27"/>
      <c r="P122" s="28"/>
      <c r="Q122" s="42"/>
      <c r="R122" s="41"/>
      <c r="S122" s="28">
        <v>1</v>
      </c>
      <c r="T122" s="42"/>
      <c r="U122" s="27"/>
      <c r="V122" s="99">
        <v>1</v>
      </c>
      <c r="W122" s="212" t="s">
        <v>33</v>
      </c>
    </row>
    <row r="123" spans="1:23" ht="16.5" customHeight="1" thickBot="1">
      <c r="A123" s="395"/>
      <c r="B123" s="425"/>
      <c r="C123" s="23"/>
      <c r="D123" s="372"/>
      <c r="E123" s="375"/>
      <c r="F123" s="378"/>
      <c r="G123" s="372"/>
      <c r="H123" s="375"/>
      <c r="I123" s="378"/>
      <c r="J123" s="381"/>
      <c r="K123" s="44"/>
      <c r="L123" s="25"/>
      <c r="M123" s="33"/>
      <c r="N123" s="34"/>
      <c r="O123" s="35"/>
      <c r="P123" s="36"/>
      <c r="Q123" s="52"/>
      <c r="R123" s="53"/>
      <c r="S123" s="36"/>
      <c r="T123" s="52"/>
      <c r="U123" s="35"/>
      <c r="V123" s="100"/>
      <c r="W123" s="212"/>
    </row>
    <row r="124" spans="1:23" ht="16.5" customHeight="1">
      <c r="A124" s="395"/>
      <c r="B124" s="431" t="s">
        <v>108</v>
      </c>
      <c r="C124" s="15" t="s">
        <v>83</v>
      </c>
      <c r="D124" s="399"/>
      <c r="E124" s="373"/>
      <c r="F124" s="376"/>
      <c r="G124" s="370">
        <v>3</v>
      </c>
      <c r="H124" s="373">
        <v>1</v>
      </c>
      <c r="I124" s="376">
        <v>0</v>
      </c>
      <c r="J124" s="379" t="s">
        <v>27</v>
      </c>
      <c r="K124" s="73"/>
      <c r="L124" s="17" t="s">
        <v>28</v>
      </c>
      <c r="M124" s="72" t="s">
        <v>32</v>
      </c>
      <c r="N124" s="18" t="s">
        <v>30</v>
      </c>
      <c r="O124" s="19"/>
      <c r="P124" s="20"/>
      <c r="Q124" s="50"/>
      <c r="R124" s="51"/>
      <c r="S124" s="20"/>
      <c r="T124" s="50"/>
      <c r="U124" s="19">
        <v>3</v>
      </c>
      <c r="V124" s="50"/>
      <c r="W124" s="211"/>
    </row>
    <row r="125" spans="1:23" ht="16.5" customHeight="1">
      <c r="A125" s="395"/>
      <c r="B125" s="434"/>
      <c r="C125" s="23" t="s">
        <v>84</v>
      </c>
      <c r="D125" s="400"/>
      <c r="E125" s="374"/>
      <c r="F125" s="377"/>
      <c r="G125" s="371"/>
      <c r="H125" s="374"/>
      <c r="I125" s="377"/>
      <c r="J125" s="380"/>
      <c r="K125" s="1">
        <v>6</v>
      </c>
      <c r="L125" s="25" t="s">
        <v>69</v>
      </c>
      <c r="M125" s="56" t="s">
        <v>32</v>
      </c>
      <c r="N125" s="26" t="s">
        <v>30</v>
      </c>
      <c r="O125" s="27"/>
      <c r="P125" s="28"/>
      <c r="Q125" s="42"/>
      <c r="R125" s="41"/>
      <c r="S125" s="28">
        <v>1</v>
      </c>
      <c r="T125" s="101"/>
      <c r="U125" s="27"/>
      <c r="V125" s="42">
        <v>1</v>
      </c>
      <c r="W125" s="212" t="s">
        <v>33</v>
      </c>
    </row>
    <row r="126" spans="1:23" ht="16.5" customHeight="1" thickBot="1">
      <c r="A126" s="395"/>
      <c r="B126" s="433"/>
      <c r="C126" s="23"/>
      <c r="D126" s="401"/>
      <c r="E126" s="375"/>
      <c r="F126" s="378"/>
      <c r="G126" s="372"/>
      <c r="H126" s="375"/>
      <c r="I126" s="378"/>
      <c r="J126" s="381"/>
      <c r="K126" s="74"/>
      <c r="L126" s="33"/>
      <c r="M126" s="67"/>
      <c r="N126" s="56"/>
      <c r="O126" s="35"/>
      <c r="P126" s="36"/>
      <c r="Q126" s="52"/>
      <c r="R126" s="53"/>
      <c r="S126" s="36"/>
      <c r="T126" s="52"/>
      <c r="U126" s="35"/>
      <c r="V126" s="102"/>
      <c r="W126" s="212"/>
    </row>
    <row r="127" spans="1:23" s="69" customFormat="1" ht="16.5" customHeight="1" thickBot="1">
      <c r="A127" s="395"/>
      <c r="B127" s="382" t="s">
        <v>109</v>
      </c>
      <c r="C127" s="15" t="s">
        <v>35</v>
      </c>
      <c r="D127" s="399"/>
      <c r="E127" s="373"/>
      <c r="F127" s="376"/>
      <c r="G127" s="370">
        <v>3</v>
      </c>
      <c r="H127" s="373">
        <v>2</v>
      </c>
      <c r="I127" s="376">
        <v>0</v>
      </c>
      <c r="J127" s="421" t="s">
        <v>27</v>
      </c>
      <c r="K127" s="40"/>
      <c r="L127" s="25" t="s">
        <v>55</v>
      </c>
      <c r="M127" s="24" t="s">
        <v>36</v>
      </c>
      <c r="N127" s="17" t="s">
        <v>56</v>
      </c>
      <c r="O127" s="51"/>
      <c r="P127" s="20"/>
      <c r="Q127" s="50"/>
      <c r="R127" s="51"/>
      <c r="S127" s="20"/>
      <c r="T127" s="50"/>
      <c r="U127" s="27">
        <v>3</v>
      </c>
      <c r="V127" s="50"/>
      <c r="W127" s="211"/>
    </row>
    <row r="128" spans="1:23" s="69" customFormat="1" ht="16.5" customHeight="1" thickBot="1">
      <c r="A128" s="395"/>
      <c r="B128" s="429"/>
      <c r="C128" s="23" t="s">
        <v>31</v>
      </c>
      <c r="D128" s="400"/>
      <c r="E128" s="374"/>
      <c r="F128" s="377"/>
      <c r="G128" s="371"/>
      <c r="H128" s="374"/>
      <c r="I128" s="377"/>
      <c r="J128" s="430"/>
      <c r="K128" s="40">
        <v>6</v>
      </c>
      <c r="L128" s="25" t="s">
        <v>28</v>
      </c>
      <c r="M128" s="24" t="s">
        <v>32</v>
      </c>
      <c r="N128" s="25" t="s">
        <v>56</v>
      </c>
      <c r="O128" s="41"/>
      <c r="P128" s="28"/>
      <c r="Q128" s="42"/>
      <c r="R128" s="41"/>
      <c r="S128" s="28">
        <v>1</v>
      </c>
      <c r="T128" s="42"/>
      <c r="U128" s="27"/>
      <c r="V128" s="42">
        <v>2</v>
      </c>
      <c r="W128" s="212" t="s">
        <v>33</v>
      </c>
    </row>
    <row r="129" spans="1:23" s="69" customFormat="1" ht="16.5" customHeight="1" thickBot="1">
      <c r="A129" s="395"/>
      <c r="B129" s="384"/>
      <c r="C129" s="31"/>
      <c r="D129" s="401"/>
      <c r="E129" s="375"/>
      <c r="F129" s="378"/>
      <c r="G129" s="372"/>
      <c r="H129" s="375"/>
      <c r="I129" s="378"/>
      <c r="J129" s="422"/>
      <c r="K129" s="44"/>
      <c r="L129" s="25"/>
      <c r="M129" s="26"/>
      <c r="N129" s="33"/>
      <c r="O129" s="41"/>
      <c r="P129" s="28"/>
      <c r="Q129" s="42"/>
      <c r="R129" s="41"/>
      <c r="S129" s="28"/>
      <c r="T129" s="42"/>
      <c r="U129" s="35"/>
      <c r="V129" s="52"/>
      <c r="W129" s="213"/>
    </row>
    <row r="130" spans="1:23" ht="16.5" customHeight="1">
      <c r="A130" s="395"/>
      <c r="B130" s="431" t="s">
        <v>110</v>
      </c>
      <c r="C130" s="194"/>
      <c r="D130" s="399"/>
      <c r="E130" s="373"/>
      <c r="F130" s="376"/>
      <c r="G130" s="370">
        <v>2</v>
      </c>
      <c r="H130" s="373">
        <v>1</v>
      </c>
      <c r="I130" s="376">
        <v>0</v>
      </c>
      <c r="J130" s="379" t="s">
        <v>87</v>
      </c>
      <c r="K130" s="379">
        <v>3</v>
      </c>
      <c r="L130" s="17"/>
      <c r="M130" s="17"/>
      <c r="N130" s="26"/>
      <c r="O130" s="89"/>
      <c r="P130" s="90"/>
      <c r="Q130" s="91"/>
      <c r="R130" s="92"/>
      <c r="S130" s="90"/>
      <c r="T130" s="91"/>
      <c r="U130" s="79"/>
      <c r="V130" s="71"/>
      <c r="W130" s="22"/>
    </row>
    <row r="131" spans="1:23" ht="16.5" customHeight="1">
      <c r="A131" s="395"/>
      <c r="B131" s="434"/>
      <c r="C131" s="75" t="s">
        <v>111</v>
      </c>
      <c r="D131" s="400"/>
      <c r="E131" s="374"/>
      <c r="F131" s="377"/>
      <c r="G131" s="371"/>
      <c r="H131" s="374"/>
      <c r="I131" s="377"/>
      <c r="J131" s="380"/>
      <c r="K131" s="380"/>
      <c r="L131" s="98"/>
      <c r="M131" s="98"/>
      <c r="N131" s="82"/>
      <c r="O131" s="79"/>
      <c r="P131" s="80"/>
      <c r="Q131" s="71"/>
      <c r="R131" s="81"/>
      <c r="S131" s="80"/>
      <c r="T131" s="71"/>
      <c r="U131" s="79"/>
      <c r="V131" s="71"/>
      <c r="W131" s="30"/>
    </row>
    <row r="132" spans="1:23" ht="16.5" customHeight="1" thickBot="1">
      <c r="A132" s="395"/>
      <c r="B132" s="433"/>
      <c r="C132" s="103"/>
      <c r="D132" s="401"/>
      <c r="E132" s="375"/>
      <c r="F132" s="378"/>
      <c r="G132" s="372"/>
      <c r="H132" s="375"/>
      <c r="I132" s="378"/>
      <c r="J132" s="381"/>
      <c r="K132" s="381"/>
      <c r="L132" s="98"/>
      <c r="M132" s="83"/>
      <c r="N132" s="84"/>
      <c r="O132" s="85"/>
      <c r="P132" s="86"/>
      <c r="Q132" s="87"/>
      <c r="R132" s="88"/>
      <c r="S132" s="86"/>
      <c r="T132" s="87"/>
      <c r="U132" s="85"/>
      <c r="V132" s="87"/>
      <c r="W132" s="30"/>
    </row>
    <row r="133" spans="1:23" ht="16.5" customHeight="1">
      <c r="A133" s="395"/>
      <c r="B133" s="396" t="s">
        <v>112</v>
      </c>
      <c r="C133" s="23"/>
      <c r="D133" s="218"/>
      <c r="E133" s="221"/>
      <c r="F133" s="224"/>
      <c r="G133" s="370">
        <v>2</v>
      </c>
      <c r="H133" s="373">
        <v>1</v>
      </c>
      <c r="I133" s="376">
        <v>0</v>
      </c>
      <c r="J133" s="379" t="s">
        <v>87</v>
      </c>
      <c r="K133" s="402">
        <v>3</v>
      </c>
      <c r="L133" s="17"/>
      <c r="M133" s="72"/>
      <c r="N133" s="26"/>
      <c r="O133" s="79"/>
      <c r="P133" s="80"/>
      <c r="Q133" s="71"/>
      <c r="R133" s="81"/>
      <c r="S133" s="80"/>
      <c r="T133" s="71"/>
      <c r="U133" s="89"/>
      <c r="V133" s="91"/>
      <c r="W133" s="22"/>
    </row>
    <row r="134" spans="1:23" ht="16.5" customHeight="1">
      <c r="A134" s="395"/>
      <c r="B134" s="397"/>
      <c r="C134" s="75" t="s">
        <v>66</v>
      </c>
      <c r="D134" s="218"/>
      <c r="E134" s="221"/>
      <c r="F134" s="224"/>
      <c r="G134" s="371"/>
      <c r="H134" s="374"/>
      <c r="I134" s="377"/>
      <c r="J134" s="380"/>
      <c r="K134" s="403"/>
      <c r="L134" s="25"/>
      <c r="M134" s="56"/>
      <c r="N134" s="82"/>
      <c r="O134" s="79"/>
      <c r="P134" s="80"/>
      <c r="Q134" s="71"/>
      <c r="R134" s="81"/>
      <c r="S134" s="80"/>
      <c r="T134" s="71"/>
      <c r="U134" s="79"/>
      <c r="V134" s="71"/>
      <c r="W134" s="30" t="s">
        <v>33</v>
      </c>
    </row>
    <row r="135" spans="1:23" ht="16.5" customHeight="1" thickBot="1">
      <c r="A135" s="395"/>
      <c r="B135" s="398"/>
      <c r="C135" s="57"/>
      <c r="D135" s="218"/>
      <c r="E135" s="221"/>
      <c r="F135" s="224"/>
      <c r="G135" s="372"/>
      <c r="H135" s="375"/>
      <c r="I135" s="378"/>
      <c r="J135" s="381"/>
      <c r="K135" s="404"/>
      <c r="L135" s="83"/>
      <c r="M135" s="104"/>
      <c r="N135" s="82"/>
      <c r="O135" s="79"/>
      <c r="P135" s="80"/>
      <c r="Q135" s="71"/>
      <c r="R135" s="81"/>
      <c r="S135" s="80"/>
      <c r="T135" s="71"/>
      <c r="U135" s="85"/>
      <c r="V135" s="87"/>
      <c r="W135" s="30"/>
    </row>
    <row r="136" spans="1:23" s="69" customFormat="1" ht="16.5" customHeight="1">
      <c r="A136" s="395"/>
      <c r="B136" s="431" t="s">
        <v>113</v>
      </c>
      <c r="C136" s="15"/>
      <c r="D136" s="399"/>
      <c r="E136" s="373"/>
      <c r="F136" s="376"/>
      <c r="G136" s="370">
        <v>2</v>
      </c>
      <c r="H136" s="373">
        <v>1</v>
      </c>
      <c r="I136" s="376">
        <v>0</v>
      </c>
      <c r="J136" s="379" t="s">
        <v>87</v>
      </c>
      <c r="K136" s="105"/>
      <c r="L136" s="25"/>
      <c r="M136" s="17"/>
      <c r="N136" s="18"/>
      <c r="O136" s="19"/>
      <c r="P136" s="20"/>
      <c r="Q136" s="50"/>
      <c r="R136" s="51"/>
      <c r="S136" s="20"/>
      <c r="T136" s="50"/>
      <c r="U136" s="106"/>
      <c r="V136" s="42"/>
      <c r="W136" s="22"/>
    </row>
    <row r="137" spans="1:23" s="69" customFormat="1" ht="16.5" customHeight="1">
      <c r="A137" s="395"/>
      <c r="B137" s="434"/>
      <c r="C137" s="23" t="s">
        <v>66</v>
      </c>
      <c r="D137" s="400"/>
      <c r="E137" s="374"/>
      <c r="F137" s="377"/>
      <c r="G137" s="371"/>
      <c r="H137" s="374"/>
      <c r="I137" s="377"/>
      <c r="J137" s="380"/>
      <c r="K137" s="97">
        <v>3</v>
      </c>
      <c r="L137" s="25"/>
      <c r="M137" s="25"/>
      <c r="N137" s="26"/>
      <c r="O137" s="27"/>
      <c r="P137" s="28"/>
      <c r="Q137" s="42"/>
      <c r="R137" s="41"/>
      <c r="S137" s="28"/>
      <c r="T137" s="42"/>
      <c r="U137" s="106"/>
      <c r="V137" s="42"/>
      <c r="W137" s="30"/>
    </row>
    <row r="138" spans="1:23" s="69" customFormat="1" ht="16.5" customHeight="1" thickBot="1">
      <c r="A138" s="414"/>
      <c r="B138" s="433"/>
      <c r="C138" s="31"/>
      <c r="D138" s="401"/>
      <c r="E138" s="375"/>
      <c r="F138" s="378"/>
      <c r="G138" s="372"/>
      <c r="H138" s="375"/>
      <c r="I138" s="378"/>
      <c r="J138" s="381"/>
      <c r="K138" s="107"/>
      <c r="L138" s="98"/>
      <c r="M138" s="83"/>
      <c r="N138" s="84"/>
      <c r="O138" s="85"/>
      <c r="P138" s="86"/>
      <c r="Q138" s="87"/>
      <c r="R138" s="88"/>
      <c r="S138" s="86"/>
      <c r="T138" s="87"/>
      <c r="U138" s="85"/>
      <c r="V138" s="87"/>
      <c r="W138" s="38"/>
    </row>
    <row r="139" spans="1:23" ht="16.5" customHeight="1">
      <c r="A139" s="394" t="s">
        <v>114</v>
      </c>
      <c r="B139" s="411" t="s">
        <v>115</v>
      </c>
      <c r="C139" s="23" t="s">
        <v>83</v>
      </c>
      <c r="D139" s="399">
        <v>4</v>
      </c>
      <c r="E139" s="373">
        <v>1</v>
      </c>
      <c r="F139" s="376">
        <v>0</v>
      </c>
      <c r="G139" s="370"/>
      <c r="H139" s="373"/>
      <c r="I139" s="376"/>
      <c r="J139" s="379" t="s">
        <v>27</v>
      </c>
      <c r="K139" s="73"/>
      <c r="L139" s="17" t="s">
        <v>28</v>
      </c>
      <c r="M139" s="17" t="s">
        <v>32</v>
      </c>
      <c r="N139" s="18" t="s">
        <v>30</v>
      </c>
      <c r="O139" s="19"/>
      <c r="P139" s="20"/>
      <c r="Q139" s="50"/>
      <c r="R139" s="51"/>
      <c r="S139" s="20"/>
      <c r="T139" s="50"/>
      <c r="U139" s="19">
        <v>4</v>
      </c>
      <c r="V139" s="50"/>
      <c r="W139" s="212"/>
    </row>
    <row r="140" spans="1:23" ht="16.5" customHeight="1">
      <c r="A140" s="395"/>
      <c r="B140" s="415"/>
      <c r="C140" s="75" t="s">
        <v>84</v>
      </c>
      <c r="D140" s="400"/>
      <c r="E140" s="374"/>
      <c r="F140" s="377"/>
      <c r="G140" s="371"/>
      <c r="H140" s="374"/>
      <c r="I140" s="377"/>
      <c r="J140" s="380"/>
      <c r="K140" s="1">
        <v>6</v>
      </c>
      <c r="L140" s="25" t="s">
        <v>69</v>
      </c>
      <c r="M140" s="25" t="s">
        <v>32</v>
      </c>
      <c r="N140" s="82" t="s">
        <v>30</v>
      </c>
      <c r="O140" s="27"/>
      <c r="P140" s="28">
        <v>1</v>
      </c>
      <c r="Q140" s="42"/>
      <c r="R140" s="41"/>
      <c r="S140" s="28"/>
      <c r="T140" s="42"/>
      <c r="U140" s="27"/>
      <c r="V140" s="42">
        <v>1</v>
      </c>
      <c r="W140" s="212" t="s">
        <v>33</v>
      </c>
    </row>
    <row r="141" spans="1:23" ht="16.5" customHeight="1" thickBot="1">
      <c r="A141" s="395"/>
      <c r="B141" s="413"/>
      <c r="C141" s="23"/>
      <c r="D141" s="401"/>
      <c r="E141" s="375"/>
      <c r="F141" s="378"/>
      <c r="G141" s="372"/>
      <c r="H141" s="375"/>
      <c r="I141" s="378"/>
      <c r="J141" s="381"/>
      <c r="K141" s="74"/>
      <c r="L141" s="33"/>
      <c r="M141" s="33"/>
      <c r="N141" s="34"/>
      <c r="O141" s="35"/>
      <c r="P141" s="36"/>
      <c r="Q141" s="52"/>
      <c r="R141" s="53"/>
      <c r="S141" s="36"/>
      <c r="T141" s="52"/>
      <c r="U141" s="35"/>
      <c r="V141" s="52"/>
      <c r="W141" s="212"/>
    </row>
    <row r="142" spans="1:23" ht="16.5" customHeight="1" thickBot="1">
      <c r="A142" s="395"/>
      <c r="B142" s="411" t="s">
        <v>116</v>
      </c>
      <c r="C142" s="15" t="s">
        <v>26</v>
      </c>
      <c r="D142" s="399">
        <v>4</v>
      </c>
      <c r="E142" s="373">
        <v>2</v>
      </c>
      <c r="F142" s="376">
        <v>0</v>
      </c>
      <c r="G142" s="370"/>
      <c r="H142" s="373"/>
      <c r="I142" s="376"/>
      <c r="J142" s="421" t="s">
        <v>27</v>
      </c>
      <c r="K142" s="73"/>
      <c r="L142" s="25" t="s">
        <v>28</v>
      </c>
      <c r="M142" s="72" t="s">
        <v>29</v>
      </c>
      <c r="N142" s="18" t="s">
        <v>30</v>
      </c>
      <c r="O142" s="19"/>
      <c r="P142" s="20"/>
      <c r="Q142" s="50"/>
      <c r="R142" s="51"/>
      <c r="S142" s="20"/>
      <c r="T142" s="50"/>
      <c r="U142" s="19">
        <v>4</v>
      </c>
      <c r="V142" s="50"/>
      <c r="W142" s="211"/>
    </row>
    <row r="143" spans="1:23" ht="16.5" customHeight="1" thickBot="1">
      <c r="A143" s="395"/>
      <c r="B143" s="412"/>
      <c r="C143" s="23" t="s">
        <v>31</v>
      </c>
      <c r="D143" s="400"/>
      <c r="E143" s="374"/>
      <c r="F143" s="377"/>
      <c r="G143" s="371"/>
      <c r="H143" s="374"/>
      <c r="I143" s="377"/>
      <c r="J143" s="430"/>
      <c r="K143" s="1">
        <v>7</v>
      </c>
      <c r="L143" s="25" t="s">
        <v>28</v>
      </c>
      <c r="M143" s="56" t="s">
        <v>32</v>
      </c>
      <c r="N143" s="26" t="s">
        <v>30</v>
      </c>
      <c r="O143" s="27"/>
      <c r="P143" s="28">
        <v>1</v>
      </c>
      <c r="Q143" s="42"/>
      <c r="R143" s="41"/>
      <c r="S143" s="28"/>
      <c r="T143" s="42"/>
      <c r="U143" s="27"/>
      <c r="V143" s="42">
        <v>2</v>
      </c>
      <c r="W143" s="212" t="s">
        <v>33</v>
      </c>
    </row>
    <row r="144" spans="1:23" ht="16.5" customHeight="1" thickBot="1">
      <c r="A144" s="395"/>
      <c r="B144" s="413"/>
      <c r="C144" s="31"/>
      <c r="D144" s="401"/>
      <c r="E144" s="375"/>
      <c r="F144" s="378"/>
      <c r="G144" s="372"/>
      <c r="H144" s="375"/>
      <c r="I144" s="378"/>
      <c r="J144" s="422"/>
      <c r="K144" s="74"/>
      <c r="L144" s="33"/>
      <c r="M144" s="56"/>
      <c r="N144" s="192"/>
      <c r="O144" s="35"/>
      <c r="P144" s="36"/>
      <c r="Q144" s="52"/>
      <c r="R144" s="53"/>
      <c r="S144" s="36"/>
      <c r="T144" s="52"/>
      <c r="U144" s="35"/>
      <c r="V144" s="52"/>
      <c r="W144" s="213"/>
    </row>
    <row r="145" spans="1:23" ht="16.5" customHeight="1">
      <c r="A145" s="395"/>
      <c r="B145" s="382" t="s">
        <v>186</v>
      </c>
      <c r="C145" s="39" t="s">
        <v>35</v>
      </c>
      <c r="D145" s="370">
        <v>3</v>
      </c>
      <c r="E145" s="373">
        <v>1</v>
      </c>
      <c r="F145" s="376">
        <v>0</v>
      </c>
      <c r="G145" s="217"/>
      <c r="H145" s="220"/>
      <c r="I145" s="223"/>
      <c r="J145" s="379" t="s">
        <v>27</v>
      </c>
      <c r="K145" s="49"/>
      <c r="L145" s="24" t="s">
        <v>28</v>
      </c>
      <c r="M145" s="16" t="s">
        <v>36</v>
      </c>
      <c r="N145" s="17" t="s">
        <v>30</v>
      </c>
      <c r="O145" s="51"/>
      <c r="P145" s="20"/>
      <c r="Q145" s="50"/>
      <c r="R145" s="51"/>
      <c r="S145" s="20"/>
      <c r="T145" s="50"/>
      <c r="U145" s="19">
        <v>3</v>
      </c>
      <c r="V145" s="50"/>
      <c r="W145" s="212"/>
    </row>
    <row r="146" spans="1:23" ht="16.5" customHeight="1">
      <c r="A146" s="395"/>
      <c r="B146" s="383"/>
      <c r="C146" s="55"/>
      <c r="D146" s="371"/>
      <c r="E146" s="374"/>
      <c r="F146" s="377"/>
      <c r="G146" s="218"/>
      <c r="H146" s="221"/>
      <c r="I146" s="224"/>
      <c r="J146" s="380"/>
      <c r="K146" s="40">
        <v>6</v>
      </c>
      <c r="L146" s="24"/>
      <c r="M146" s="24"/>
      <c r="N146" s="25"/>
      <c r="O146" s="41"/>
      <c r="P146" s="28">
        <v>1</v>
      </c>
      <c r="Q146" s="42"/>
      <c r="R146" s="41"/>
      <c r="S146" s="28"/>
      <c r="T146" s="42"/>
      <c r="U146" s="27"/>
      <c r="V146" s="42"/>
      <c r="W146" s="212" t="s">
        <v>33</v>
      </c>
    </row>
    <row r="147" spans="1:23" ht="16.5" customHeight="1" thickBot="1">
      <c r="A147" s="395"/>
      <c r="B147" s="384"/>
      <c r="C147" s="55" t="s">
        <v>74</v>
      </c>
      <c r="D147" s="372"/>
      <c r="E147" s="375"/>
      <c r="F147" s="378"/>
      <c r="G147" s="219"/>
      <c r="H147" s="222"/>
      <c r="I147" s="225"/>
      <c r="J147" s="381"/>
      <c r="K147" s="44"/>
      <c r="L147" s="24" t="s">
        <v>97</v>
      </c>
      <c r="M147" s="32" t="s">
        <v>32</v>
      </c>
      <c r="N147" s="33" t="s">
        <v>30</v>
      </c>
      <c r="O147" s="53"/>
      <c r="P147" s="36"/>
      <c r="Q147" s="52"/>
      <c r="R147" s="53"/>
      <c r="S147" s="36"/>
      <c r="T147" s="52"/>
      <c r="U147" s="35"/>
      <c r="V147" s="52">
        <v>1</v>
      </c>
      <c r="W147" s="212"/>
    </row>
    <row r="148" spans="1:23" ht="16.5" customHeight="1" thickBot="1">
      <c r="A148" s="395"/>
      <c r="B148" s="411" t="s">
        <v>117</v>
      </c>
      <c r="C148" s="15" t="s">
        <v>45</v>
      </c>
      <c r="D148" s="399">
        <v>3</v>
      </c>
      <c r="E148" s="373">
        <v>2</v>
      </c>
      <c r="F148" s="376">
        <v>0</v>
      </c>
      <c r="G148" s="370"/>
      <c r="H148" s="373"/>
      <c r="I148" s="376"/>
      <c r="J148" s="421" t="s">
        <v>27</v>
      </c>
      <c r="K148" s="40"/>
      <c r="L148" s="17" t="s">
        <v>55</v>
      </c>
      <c r="M148" s="25" t="s">
        <v>32</v>
      </c>
      <c r="N148" s="192" t="s">
        <v>56</v>
      </c>
      <c r="O148" s="27"/>
      <c r="P148" s="28"/>
      <c r="Q148" s="42"/>
      <c r="R148" s="41"/>
      <c r="S148" s="28"/>
      <c r="T148" s="42"/>
      <c r="U148" s="27">
        <v>3</v>
      </c>
      <c r="V148" s="42"/>
      <c r="W148" s="211"/>
    </row>
    <row r="149" spans="1:23" ht="16.5" customHeight="1" thickBot="1">
      <c r="A149" s="395"/>
      <c r="B149" s="412"/>
      <c r="C149" s="23" t="s">
        <v>31</v>
      </c>
      <c r="D149" s="400"/>
      <c r="E149" s="374"/>
      <c r="F149" s="377"/>
      <c r="G149" s="371"/>
      <c r="H149" s="374"/>
      <c r="I149" s="377"/>
      <c r="J149" s="430"/>
      <c r="K149" s="40">
        <v>5</v>
      </c>
      <c r="L149" s="25" t="s">
        <v>28</v>
      </c>
      <c r="M149" s="25" t="s">
        <v>32</v>
      </c>
      <c r="N149" s="24" t="s">
        <v>30</v>
      </c>
      <c r="O149" s="27"/>
      <c r="P149" s="28">
        <v>1</v>
      </c>
      <c r="Q149" s="42"/>
      <c r="R149" s="41"/>
      <c r="S149" s="28"/>
      <c r="T149" s="42"/>
      <c r="U149" s="27"/>
      <c r="V149" s="42">
        <v>2</v>
      </c>
      <c r="W149" s="212" t="s">
        <v>33</v>
      </c>
    </row>
    <row r="150" spans="1:23" ht="16.5" customHeight="1" thickBot="1">
      <c r="A150" s="395"/>
      <c r="B150" s="413"/>
      <c r="C150" s="23"/>
      <c r="D150" s="401"/>
      <c r="E150" s="375"/>
      <c r="F150" s="378"/>
      <c r="G150" s="372"/>
      <c r="H150" s="375"/>
      <c r="I150" s="378"/>
      <c r="J150" s="422"/>
      <c r="K150" s="44"/>
      <c r="L150" s="33"/>
      <c r="M150" s="33"/>
      <c r="N150" s="32"/>
      <c r="O150" s="35"/>
      <c r="P150" s="36"/>
      <c r="Q150" s="52"/>
      <c r="R150" s="53"/>
      <c r="S150" s="36"/>
      <c r="T150" s="52"/>
      <c r="U150" s="35"/>
      <c r="V150" s="42"/>
      <c r="W150" s="212"/>
    </row>
    <row r="151" spans="1:23" ht="16.5" customHeight="1">
      <c r="A151" s="395"/>
      <c r="B151" s="396" t="s">
        <v>118</v>
      </c>
      <c r="C151" s="15"/>
      <c r="D151" s="399">
        <v>0</v>
      </c>
      <c r="E151" s="373">
        <v>2</v>
      </c>
      <c r="F151" s="376">
        <v>0</v>
      </c>
      <c r="G151" s="370"/>
      <c r="H151" s="373"/>
      <c r="I151" s="376"/>
      <c r="J151" s="379" t="s">
        <v>27</v>
      </c>
      <c r="K151" s="379">
        <v>3</v>
      </c>
      <c r="L151" s="108"/>
      <c r="M151" s="108"/>
      <c r="N151" s="109"/>
      <c r="O151" s="89"/>
      <c r="P151" s="90"/>
      <c r="Q151" s="91"/>
      <c r="R151" s="92"/>
      <c r="S151" s="90"/>
      <c r="T151" s="91"/>
      <c r="U151" s="89"/>
      <c r="V151" s="110"/>
      <c r="W151" s="22"/>
    </row>
    <row r="152" spans="1:23" ht="16.5" customHeight="1">
      <c r="A152" s="395"/>
      <c r="B152" s="397"/>
      <c r="C152" s="23" t="s">
        <v>31</v>
      </c>
      <c r="D152" s="400"/>
      <c r="E152" s="374"/>
      <c r="F152" s="377"/>
      <c r="G152" s="371"/>
      <c r="H152" s="374"/>
      <c r="I152" s="377"/>
      <c r="J152" s="380"/>
      <c r="K152" s="380"/>
      <c r="L152" s="98" t="s">
        <v>55</v>
      </c>
      <c r="M152" s="98" t="s">
        <v>32</v>
      </c>
      <c r="N152" s="82" t="s">
        <v>30</v>
      </c>
      <c r="O152" s="79"/>
      <c r="P152" s="80">
        <v>1</v>
      </c>
      <c r="Q152" s="71"/>
      <c r="R152" s="81"/>
      <c r="S152" s="80"/>
      <c r="T152" s="71"/>
      <c r="U152" s="79"/>
      <c r="V152" s="111">
        <v>2</v>
      </c>
      <c r="W152" s="212" t="s">
        <v>106</v>
      </c>
    </row>
    <row r="153" spans="1:23" ht="16.5" customHeight="1" thickBot="1">
      <c r="A153" s="395"/>
      <c r="B153" s="398"/>
      <c r="C153" s="112"/>
      <c r="D153" s="401"/>
      <c r="E153" s="375"/>
      <c r="F153" s="378"/>
      <c r="G153" s="372"/>
      <c r="H153" s="375"/>
      <c r="I153" s="378"/>
      <c r="J153" s="381"/>
      <c r="K153" s="381"/>
      <c r="L153" s="98"/>
      <c r="M153" s="98"/>
      <c r="N153" s="104"/>
      <c r="O153" s="79"/>
      <c r="P153" s="80"/>
      <c r="Q153" s="71"/>
      <c r="R153" s="81"/>
      <c r="S153" s="80"/>
      <c r="T153" s="71"/>
      <c r="U153" s="79"/>
      <c r="V153" s="111"/>
      <c r="W153" s="38"/>
    </row>
    <row r="154" spans="1:23" s="69" customFormat="1" ht="16.5" customHeight="1">
      <c r="A154" s="395"/>
      <c r="B154" s="396" t="s">
        <v>119</v>
      </c>
      <c r="C154" s="15"/>
      <c r="D154" s="416">
        <v>2</v>
      </c>
      <c r="E154" s="435">
        <v>1</v>
      </c>
      <c r="F154" s="408">
        <v>0</v>
      </c>
      <c r="G154" s="385"/>
      <c r="H154" s="405"/>
      <c r="I154" s="408"/>
      <c r="J154" s="419" t="s">
        <v>87</v>
      </c>
      <c r="K154" s="439">
        <v>3</v>
      </c>
      <c r="L154" s="17"/>
      <c r="M154" s="17"/>
      <c r="N154" s="18" t="s">
        <v>30</v>
      </c>
      <c r="O154" s="89"/>
      <c r="P154" s="90"/>
      <c r="Q154" s="91"/>
      <c r="R154" s="92"/>
      <c r="S154" s="90"/>
      <c r="T154" s="91"/>
      <c r="U154" s="89">
        <v>2</v>
      </c>
      <c r="V154" s="110"/>
      <c r="W154" s="30"/>
    </row>
    <row r="155" spans="1:23" s="69" customFormat="1" ht="16.5" customHeight="1">
      <c r="A155" s="395"/>
      <c r="B155" s="397"/>
      <c r="C155" s="23"/>
      <c r="D155" s="417"/>
      <c r="E155" s="436"/>
      <c r="F155" s="409"/>
      <c r="G155" s="386"/>
      <c r="H155" s="406"/>
      <c r="I155" s="409"/>
      <c r="J155" s="438"/>
      <c r="K155" s="440"/>
      <c r="L155" s="24"/>
      <c r="M155" s="25"/>
      <c r="N155" s="26"/>
      <c r="O155" s="79"/>
      <c r="P155" s="80">
        <v>1</v>
      </c>
      <c r="Q155" s="71"/>
      <c r="R155" s="81"/>
      <c r="S155" s="80"/>
      <c r="T155" s="71"/>
      <c r="U155" s="79"/>
      <c r="V155" s="111">
        <v>1</v>
      </c>
      <c r="W155" s="30" t="s">
        <v>33</v>
      </c>
    </row>
    <row r="156" spans="1:23" s="69" customFormat="1" ht="16.5" customHeight="1" thickBot="1">
      <c r="A156" s="395"/>
      <c r="B156" s="398"/>
      <c r="C156" s="112"/>
      <c r="D156" s="418"/>
      <c r="E156" s="437"/>
      <c r="F156" s="410"/>
      <c r="G156" s="387"/>
      <c r="H156" s="407"/>
      <c r="I156" s="410"/>
      <c r="J156" s="420"/>
      <c r="K156" s="441"/>
      <c r="L156" s="245"/>
      <c r="M156" s="83"/>
      <c r="N156" s="84"/>
      <c r="O156" s="85"/>
      <c r="P156" s="86"/>
      <c r="Q156" s="87"/>
      <c r="R156" s="88"/>
      <c r="S156" s="86"/>
      <c r="T156" s="87"/>
      <c r="U156" s="85"/>
      <c r="V156" s="113"/>
      <c r="W156" s="38"/>
    </row>
    <row r="157" spans="1:23" ht="16.5" customHeight="1">
      <c r="A157" s="395"/>
      <c r="B157" s="396" t="s">
        <v>184</v>
      </c>
      <c r="C157" s="15"/>
      <c r="D157" s="416">
        <v>2</v>
      </c>
      <c r="E157" s="405">
        <v>1</v>
      </c>
      <c r="F157" s="408">
        <v>0</v>
      </c>
      <c r="G157" s="385"/>
      <c r="H157" s="405"/>
      <c r="I157" s="408"/>
      <c r="J157" s="419" t="s">
        <v>87</v>
      </c>
      <c r="K157" s="419">
        <v>3</v>
      </c>
      <c r="L157" s="98"/>
      <c r="M157" s="98"/>
      <c r="N157" s="82"/>
      <c r="O157" s="89"/>
      <c r="P157" s="90"/>
      <c r="Q157" s="91"/>
      <c r="R157" s="92"/>
      <c r="S157" s="90"/>
      <c r="T157" s="91"/>
      <c r="U157" s="89"/>
      <c r="V157" s="110"/>
      <c r="W157" s="22"/>
    </row>
    <row r="158" spans="1:23" ht="16.5" customHeight="1">
      <c r="A158" s="395"/>
      <c r="B158" s="397"/>
      <c r="C158" s="55" t="s">
        <v>66</v>
      </c>
      <c r="D158" s="417"/>
      <c r="E158" s="406"/>
      <c r="F158" s="409"/>
      <c r="G158" s="386"/>
      <c r="H158" s="406"/>
      <c r="I158" s="409"/>
      <c r="J158" s="438"/>
      <c r="K158" s="438"/>
      <c r="L158" s="98"/>
      <c r="M158" s="98"/>
      <c r="N158" s="82"/>
      <c r="O158" s="79"/>
      <c r="P158" s="80"/>
      <c r="Q158" s="71"/>
      <c r="R158" s="81"/>
      <c r="S158" s="80"/>
      <c r="T158" s="71"/>
      <c r="U158" s="79"/>
      <c r="V158" s="111"/>
      <c r="W158" s="30"/>
    </row>
    <row r="159" spans="1:23" ht="16.5" customHeight="1" thickBot="1">
      <c r="A159" s="395"/>
      <c r="B159" s="398"/>
      <c r="C159" s="55"/>
      <c r="D159" s="418"/>
      <c r="E159" s="407"/>
      <c r="F159" s="410"/>
      <c r="G159" s="387"/>
      <c r="H159" s="407"/>
      <c r="I159" s="410"/>
      <c r="J159" s="420"/>
      <c r="K159" s="420"/>
      <c r="L159" s="83"/>
      <c r="M159" s="83"/>
      <c r="N159" s="84"/>
      <c r="O159" s="85"/>
      <c r="P159" s="86"/>
      <c r="Q159" s="87"/>
      <c r="R159" s="88"/>
      <c r="S159" s="86"/>
      <c r="T159" s="87"/>
      <c r="U159" s="85"/>
      <c r="V159" s="113"/>
      <c r="W159" s="30"/>
    </row>
    <row r="160" spans="1:23" ht="16.5" customHeight="1">
      <c r="A160" s="395"/>
      <c r="B160" s="411" t="s">
        <v>120</v>
      </c>
      <c r="C160" s="15"/>
      <c r="D160" s="416">
        <v>2</v>
      </c>
      <c r="E160" s="405">
        <v>1</v>
      </c>
      <c r="F160" s="408">
        <v>0</v>
      </c>
      <c r="G160" s="385"/>
      <c r="H160" s="405"/>
      <c r="I160" s="408"/>
      <c r="J160" s="419" t="s">
        <v>87</v>
      </c>
      <c r="K160" s="419">
        <v>3</v>
      </c>
      <c r="L160" s="25"/>
      <c r="M160" s="25"/>
      <c r="N160" s="26"/>
      <c r="O160" s="19"/>
      <c r="P160" s="20"/>
      <c r="Q160" s="50"/>
      <c r="R160" s="19"/>
      <c r="S160" s="20"/>
      <c r="T160" s="50"/>
      <c r="U160" s="89"/>
      <c r="V160" s="110"/>
      <c r="W160" s="211"/>
    </row>
    <row r="161" spans="1:23" ht="16.5" customHeight="1">
      <c r="A161" s="395"/>
      <c r="B161" s="415"/>
      <c r="C161" s="55" t="s">
        <v>122</v>
      </c>
      <c r="D161" s="417"/>
      <c r="E161" s="406"/>
      <c r="F161" s="409"/>
      <c r="G161" s="386"/>
      <c r="H161" s="406"/>
      <c r="I161" s="409"/>
      <c r="J161" s="438"/>
      <c r="K161" s="438"/>
      <c r="L161" s="25"/>
      <c r="M161" s="25"/>
      <c r="N161" s="25"/>
      <c r="O161" s="27"/>
      <c r="P161" s="28"/>
      <c r="Q161" s="42"/>
      <c r="R161" s="27"/>
      <c r="S161" s="28"/>
      <c r="T161" s="42"/>
      <c r="U161" s="79"/>
      <c r="V161" s="111"/>
      <c r="W161" s="212"/>
    </row>
    <row r="162" spans="1:23" ht="16.5" customHeight="1" thickBot="1">
      <c r="A162" s="395"/>
      <c r="B162" s="413"/>
      <c r="C162" s="70"/>
      <c r="D162" s="418"/>
      <c r="E162" s="407"/>
      <c r="F162" s="410"/>
      <c r="G162" s="387"/>
      <c r="H162" s="407"/>
      <c r="I162" s="410"/>
      <c r="J162" s="420"/>
      <c r="K162" s="420"/>
      <c r="L162" s="33"/>
      <c r="M162" s="33"/>
      <c r="N162" s="34"/>
      <c r="O162" s="35"/>
      <c r="P162" s="36"/>
      <c r="Q162" s="52"/>
      <c r="R162" s="53"/>
      <c r="S162" s="36"/>
      <c r="T162" s="52"/>
      <c r="U162" s="35"/>
      <c r="V162" s="52"/>
      <c r="W162" s="213"/>
    </row>
    <row r="163" spans="1:23" ht="16.5" customHeight="1">
      <c r="A163" s="395"/>
      <c r="B163" s="423" t="s">
        <v>121</v>
      </c>
      <c r="C163" s="23" t="s">
        <v>122</v>
      </c>
      <c r="D163" s="370"/>
      <c r="E163" s="373"/>
      <c r="F163" s="376"/>
      <c r="G163" s="370">
        <v>3</v>
      </c>
      <c r="H163" s="373">
        <v>1</v>
      </c>
      <c r="I163" s="376">
        <v>0</v>
      </c>
      <c r="J163" s="379" t="s">
        <v>27</v>
      </c>
      <c r="K163" s="40"/>
      <c r="L163" s="25"/>
      <c r="M163" s="25"/>
      <c r="N163" s="26"/>
      <c r="O163" s="27"/>
      <c r="P163" s="28"/>
      <c r="Q163" s="42"/>
      <c r="R163" s="41"/>
      <c r="S163" s="28"/>
      <c r="T163" s="42"/>
      <c r="U163" s="27"/>
      <c r="V163" s="42"/>
      <c r="W163" s="212"/>
    </row>
    <row r="164" spans="1:23" ht="16.5" customHeight="1">
      <c r="A164" s="395"/>
      <c r="B164" s="424"/>
      <c r="C164" s="63"/>
      <c r="D164" s="371"/>
      <c r="E164" s="374"/>
      <c r="F164" s="377"/>
      <c r="G164" s="371"/>
      <c r="H164" s="374"/>
      <c r="I164" s="377"/>
      <c r="J164" s="380"/>
      <c r="K164" s="40">
        <v>5</v>
      </c>
      <c r="L164" s="25"/>
      <c r="M164" s="25"/>
      <c r="N164" s="26"/>
      <c r="O164" s="27"/>
      <c r="P164" s="28"/>
      <c r="Q164" s="42"/>
      <c r="R164" s="41"/>
      <c r="S164" s="28"/>
      <c r="T164" s="42"/>
      <c r="U164" s="27"/>
      <c r="V164" s="42"/>
      <c r="W164" s="212"/>
    </row>
    <row r="165" spans="1:23" ht="16.5" customHeight="1" thickBot="1">
      <c r="A165" s="395"/>
      <c r="B165" s="425"/>
      <c r="C165" s="63"/>
      <c r="D165" s="372"/>
      <c r="E165" s="375"/>
      <c r="F165" s="378"/>
      <c r="G165" s="372"/>
      <c r="H165" s="375"/>
      <c r="I165" s="378"/>
      <c r="J165" s="381"/>
      <c r="K165" s="44"/>
      <c r="L165" s="33"/>
      <c r="M165" s="33"/>
      <c r="N165" s="26"/>
      <c r="O165" s="35"/>
      <c r="P165" s="36"/>
      <c r="Q165" s="52"/>
      <c r="R165" s="53"/>
      <c r="S165" s="36"/>
      <c r="T165" s="52"/>
      <c r="U165" s="35"/>
      <c r="V165" s="52"/>
      <c r="W165" s="212"/>
    </row>
    <row r="166" spans="1:23" ht="16.5" customHeight="1">
      <c r="A166" s="395"/>
      <c r="B166" s="411" t="s">
        <v>123</v>
      </c>
      <c r="C166" s="15" t="s">
        <v>35</v>
      </c>
      <c r="D166" s="399"/>
      <c r="E166" s="373"/>
      <c r="F166" s="376"/>
      <c r="G166" s="370">
        <v>4</v>
      </c>
      <c r="H166" s="373">
        <v>1</v>
      </c>
      <c r="I166" s="376">
        <v>0</v>
      </c>
      <c r="J166" s="421" t="s">
        <v>27</v>
      </c>
      <c r="K166" s="49"/>
      <c r="L166" s="25" t="s">
        <v>28</v>
      </c>
      <c r="M166" s="26" t="s">
        <v>36</v>
      </c>
      <c r="N166" s="17" t="s">
        <v>30</v>
      </c>
      <c r="O166" s="41"/>
      <c r="P166" s="28"/>
      <c r="Q166" s="42"/>
      <c r="R166" s="41"/>
      <c r="S166" s="28"/>
      <c r="T166" s="42"/>
      <c r="U166" s="19">
        <v>4</v>
      </c>
      <c r="V166" s="76"/>
      <c r="W166" s="211"/>
    </row>
    <row r="167" spans="1:23" ht="16.5" customHeight="1">
      <c r="A167" s="395"/>
      <c r="B167" s="415"/>
      <c r="C167" s="23" t="s">
        <v>183</v>
      </c>
      <c r="D167" s="400"/>
      <c r="E167" s="374"/>
      <c r="F167" s="377"/>
      <c r="G167" s="371"/>
      <c r="H167" s="374"/>
      <c r="I167" s="377"/>
      <c r="J167" s="430"/>
      <c r="K167" s="40">
        <v>7</v>
      </c>
      <c r="L167" s="24" t="s">
        <v>125</v>
      </c>
      <c r="M167" s="24" t="s">
        <v>32</v>
      </c>
      <c r="N167" s="25" t="s">
        <v>30</v>
      </c>
      <c r="O167" s="41"/>
      <c r="P167" s="28"/>
      <c r="Q167" s="42"/>
      <c r="R167" s="41"/>
      <c r="S167" s="28">
        <v>1</v>
      </c>
      <c r="T167" s="42"/>
      <c r="U167" s="27"/>
      <c r="V167" s="77">
        <v>1</v>
      </c>
      <c r="W167" s="212" t="s">
        <v>33</v>
      </c>
    </row>
    <row r="168" spans="1:23" ht="16.5" customHeight="1" thickBot="1">
      <c r="A168" s="395"/>
      <c r="B168" s="413"/>
      <c r="C168" s="23"/>
      <c r="D168" s="401"/>
      <c r="E168" s="375"/>
      <c r="F168" s="378"/>
      <c r="G168" s="372"/>
      <c r="H168" s="375"/>
      <c r="I168" s="378"/>
      <c r="J168" s="422"/>
      <c r="K168" s="40"/>
      <c r="L168" s="25"/>
      <c r="M168" s="26"/>
      <c r="N168" s="33"/>
      <c r="O168" s="41"/>
      <c r="P168" s="28"/>
      <c r="Q168" s="42"/>
      <c r="R168" s="41"/>
      <c r="S168" s="28"/>
      <c r="T168" s="42"/>
      <c r="U168" s="35"/>
      <c r="V168" s="78"/>
      <c r="W168" s="212"/>
    </row>
    <row r="169" spans="1:23" ht="16.5" customHeight="1" thickBot="1">
      <c r="A169" s="395"/>
      <c r="B169" s="411" t="s">
        <v>187</v>
      </c>
      <c r="C169" s="15" t="s">
        <v>26</v>
      </c>
      <c r="D169" s="399"/>
      <c r="E169" s="373"/>
      <c r="F169" s="376"/>
      <c r="G169" s="370">
        <v>4</v>
      </c>
      <c r="H169" s="373">
        <v>1</v>
      </c>
      <c r="I169" s="376">
        <v>0</v>
      </c>
      <c r="J169" s="379" t="s">
        <v>27</v>
      </c>
      <c r="K169" s="242"/>
      <c r="L169" s="17" t="s">
        <v>28</v>
      </c>
      <c r="M169" s="17" t="s">
        <v>29</v>
      </c>
      <c r="N169" s="26" t="s">
        <v>30</v>
      </c>
      <c r="O169" s="19"/>
      <c r="P169" s="20"/>
      <c r="Q169" s="21"/>
      <c r="R169" s="19"/>
      <c r="S169" s="20"/>
      <c r="T169" s="76"/>
      <c r="U169" s="41">
        <v>4</v>
      </c>
      <c r="V169" s="42"/>
      <c r="W169" s="211"/>
    </row>
    <row r="170" spans="1:23" ht="16.5" customHeight="1" thickBot="1">
      <c r="A170" s="395"/>
      <c r="B170" s="412"/>
      <c r="C170" s="23"/>
      <c r="D170" s="400"/>
      <c r="E170" s="374"/>
      <c r="F170" s="377"/>
      <c r="G170" s="371"/>
      <c r="H170" s="374"/>
      <c r="I170" s="377"/>
      <c r="J170" s="380"/>
      <c r="K170" s="243">
        <v>6</v>
      </c>
      <c r="L170" s="25"/>
      <c r="M170" s="25"/>
      <c r="N170" s="26"/>
      <c r="O170" s="27"/>
      <c r="P170" s="28"/>
      <c r="Q170" s="29"/>
      <c r="R170" s="27"/>
      <c r="S170" s="28"/>
      <c r="T170" s="77"/>
      <c r="U170" s="41"/>
      <c r="V170" s="42"/>
      <c r="W170" s="212" t="s">
        <v>33</v>
      </c>
    </row>
    <row r="171" spans="1:23" ht="16.5" customHeight="1" thickBot="1">
      <c r="A171" s="395"/>
      <c r="B171" s="413"/>
      <c r="C171" s="55" t="s">
        <v>74</v>
      </c>
      <c r="D171" s="401"/>
      <c r="E171" s="375"/>
      <c r="F171" s="378"/>
      <c r="G171" s="372"/>
      <c r="H171" s="375"/>
      <c r="I171" s="378"/>
      <c r="J171" s="381"/>
      <c r="K171" s="244"/>
      <c r="L171" s="24" t="s">
        <v>69</v>
      </c>
      <c r="M171" s="32" t="s">
        <v>32</v>
      </c>
      <c r="N171" s="32" t="s">
        <v>30</v>
      </c>
      <c r="O171" s="35"/>
      <c r="P171" s="36"/>
      <c r="Q171" s="37"/>
      <c r="R171" s="35"/>
      <c r="S171" s="36">
        <v>1</v>
      </c>
      <c r="T171" s="78"/>
      <c r="U171" s="53"/>
      <c r="V171" s="52">
        <v>1</v>
      </c>
      <c r="W171" s="212"/>
    </row>
    <row r="172" spans="1:23" ht="16.5" customHeight="1" thickBot="1">
      <c r="A172" s="395"/>
      <c r="B172" s="411" t="s">
        <v>185</v>
      </c>
      <c r="C172" s="15" t="s">
        <v>45</v>
      </c>
      <c r="D172" s="399"/>
      <c r="E172" s="373"/>
      <c r="F172" s="376"/>
      <c r="G172" s="370">
        <v>3</v>
      </c>
      <c r="H172" s="373">
        <v>2</v>
      </c>
      <c r="I172" s="376">
        <v>0</v>
      </c>
      <c r="J172" s="379" t="s">
        <v>27</v>
      </c>
      <c r="K172" s="40"/>
      <c r="L172" s="25" t="s">
        <v>28</v>
      </c>
      <c r="M172" s="17" t="s">
        <v>32</v>
      </c>
      <c r="N172" s="26" t="s">
        <v>30</v>
      </c>
      <c r="O172" s="27"/>
      <c r="P172" s="28"/>
      <c r="Q172" s="42"/>
      <c r="R172" s="41"/>
      <c r="S172" s="28"/>
      <c r="T172" s="42"/>
      <c r="U172" s="27">
        <v>3</v>
      </c>
      <c r="V172" s="42"/>
      <c r="W172" s="211"/>
    </row>
    <row r="173" spans="1:23" ht="16.5" customHeight="1" thickBot="1">
      <c r="A173" s="395"/>
      <c r="B173" s="412"/>
      <c r="C173" s="55" t="s">
        <v>74</v>
      </c>
      <c r="D173" s="400"/>
      <c r="E173" s="374"/>
      <c r="F173" s="377"/>
      <c r="G173" s="371"/>
      <c r="H173" s="374"/>
      <c r="I173" s="377"/>
      <c r="J173" s="380"/>
      <c r="K173" s="40">
        <v>6</v>
      </c>
      <c r="L173" s="24" t="s">
        <v>69</v>
      </c>
      <c r="M173" s="25" t="s">
        <v>32</v>
      </c>
      <c r="N173" s="26" t="s">
        <v>30</v>
      </c>
      <c r="O173" s="27"/>
      <c r="P173" s="28"/>
      <c r="Q173" s="42"/>
      <c r="R173" s="41"/>
      <c r="S173" s="28">
        <v>1</v>
      </c>
      <c r="T173" s="42"/>
      <c r="U173" s="27"/>
      <c r="V173" s="42">
        <v>2</v>
      </c>
      <c r="W173" s="212" t="s">
        <v>33</v>
      </c>
    </row>
    <row r="174" spans="1:23" ht="16.5" customHeight="1" thickBot="1">
      <c r="A174" s="395"/>
      <c r="B174" s="413"/>
      <c r="C174" s="31"/>
      <c r="D174" s="401"/>
      <c r="E174" s="375"/>
      <c r="F174" s="378"/>
      <c r="G174" s="372"/>
      <c r="H174" s="375"/>
      <c r="I174" s="378"/>
      <c r="J174" s="381"/>
      <c r="K174" s="44"/>
      <c r="L174" s="33"/>
      <c r="M174" s="33"/>
      <c r="N174" s="34"/>
      <c r="O174" s="35"/>
      <c r="P174" s="36"/>
      <c r="Q174" s="52"/>
      <c r="R174" s="53"/>
      <c r="S174" s="36"/>
      <c r="T174" s="52"/>
      <c r="U174" s="35"/>
      <c r="V174" s="52"/>
      <c r="W174" s="213"/>
    </row>
    <row r="175" spans="1:23" s="69" customFormat="1" ht="16.5" customHeight="1">
      <c r="A175" s="395"/>
      <c r="B175" s="411" t="s">
        <v>126</v>
      </c>
      <c r="C175" s="442" t="s">
        <v>31</v>
      </c>
      <c r="D175" s="416"/>
      <c r="E175" s="405"/>
      <c r="F175" s="408"/>
      <c r="G175" s="385">
        <v>0</v>
      </c>
      <c r="H175" s="405">
        <v>3</v>
      </c>
      <c r="I175" s="408">
        <v>0</v>
      </c>
      <c r="J175" s="58"/>
      <c r="K175" s="58"/>
      <c r="L175" s="25" t="s">
        <v>28</v>
      </c>
      <c r="M175" s="25" t="s">
        <v>127</v>
      </c>
      <c r="N175" s="26" t="s">
        <v>30</v>
      </c>
      <c r="O175" s="19"/>
      <c r="P175" s="20"/>
      <c r="Q175" s="50"/>
      <c r="R175" s="19"/>
      <c r="S175" s="20">
        <v>1</v>
      </c>
      <c r="T175" s="50"/>
      <c r="U175" s="19"/>
      <c r="V175" s="50">
        <v>3</v>
      </c>
      <c r="W175" s="212"/>
    </row>
    <row r="176" spans="1:23" s="69" customFormat="1" ht="16.5" customHeight="1">
      <c r="A176" s="395"/>
      <c r="B176" s="415"/>
      <c r="C176" s="442"/>
      <c r="D176" s="417"/>
      <c r="E176" s="406"/>
      <c r="F176" s="409"/>
      <c r="G176" s="386"/>
      <c r="H176" s="406"/>
      <c r="I176" s="409"/>
      <c r="J176" s="54" t="s">
        <v>27</v>
      </c>
      <c r="K176" s="54">
        <v>3</v>
      </c>
      <c r="L176" s="25"/>
      <c r="M176" s="25"/>
      <c r="N176" s="25"/>
      <c r="O176" s="27"/>
      <c r="P176" s="28"/>
      <c r="Q176" s="42"/>
      <c r="R176" s="27"/>
      <c r="S176" s="28"/>
      <c r="T176" s="42"/>
      <c r="U176" s="27"/>
      <c r="V176" s="42"/>
      <c r="W176" s="212" t="s">
        <v>106</v>
      </c>
    </row>
    <row r="177" spans="1:23" s="69" customFormat="1" ht="16.5" customHeight="1" thickBot="1">
      <c r="A177" s="395"/>
      <c r="B177" s="413"/>
      <c r="C177" s="443"/>
      <c r="D177" s="418"/>
      <c r="E177" s="407"/>
      <c r="F177" s="410"/>
      <c r="G177" s="387"/>
      <c r="H177" s="407"/>
      <c r="I177" s="410"/>
      <c r="J177" s="59"/>
      <c r="K177" s="59"/>
      <c r="L177" s="33"/>
      <c r="M177" s="33"/>
      <c r="N177" s="34"/>
      <c r="O177" s="35"/>
      <c r="P177" s="36"/>
      <c r="Q177" s="52"/>
      <c r="R177" s="53"/>
      <c r="S177" s="36"/>
      <c r="T177" s="52"/>
      <c r="U177" s="35"/>
      <c r="V177" s="52"/>
      <c r="W177" s="213"/>
    </row>
    <row r="178" spans="1:23" ht="16.5" customHeight="1">
      <c r="A178" s="395"/>
      <c r="B178" s="411" t="s">
        <v>128</v>
      </c>
      <c r="C178" s="15"/>
      <c r="D178" s="416"/>
      <c r="E178" s="405"/>
      <c r="F178" s="408"/>
      <c r="G178" s="385">
        <v>2</v>
      </c>
      <c r="H178" s="405">
        <v>1</v>
      </c>
      <c r="I178" s="408">
        <v>0</v>
      </c>
      <c r="J178" s="58"/>
      <c r="K178" s="58"/>
      <c r="L178" s="17"/>
      <c r="M178" s="17"/>
      <c r="N178" s="18"/>
      <c r="O178" s="19"/>
      <c r="P178" s="20"/>
      <c r="Q178" s="50"/>
      <c r="R178" s="51"/>
      <c r="S178" s="20"/>
      <c r="T178" s="50"/>
      <c r="U178" s="19"/>
      <c r="V178" s="50"/>
      <c r="W178" s="211"/>
    </row>
    <row r="179" spans="1:23" ht="16.5" customHeight="1">
      <c r="A179" s="395"/>
      <c r="B179" s="415"/>
      <c r="C179" s="55" t="s">
        <v>66</v>
      </c>
      <c r="D179" s="417"/>
      <c r="E179" s="406"/>
      <c r="F179" s="409"/>
      <c r="G179" s="386"/>
      <c r="H179" s="406"/>
      <c r="I179" s="409"/>
      <c r="J179" s="54" t="s">
        <v>87</v>
      </c>
      <c r="K179" s="54">
        <v>3</v>
      </c>
      <c r="L179" s="25"/>
      <c r="M179" s="25"/>
      <c r="N179" s="25"/>
      <c r="O179" s="27"/>
      <c r="P179" s="28"/>
      <c r="Q179" s="42"/>
      <c r="R179" s="41"/>
      <c r="S179" s="28"/>
      <c r="T179" s="42"/>
      <c r="U179" s="27"/>
      <c r="V179" s="42"/>
      <c r="W179" s="212"/>
    </row>
    <row r="180" spans="1:23" ht="16.5" customHeight="1" thickBot="1">
      <c r="A180" s="395"/>
      <c r="B180" s="413"/>
      <c r="C180" s="23"/>
      <c r="D180" s="418"/>
      <c r="E180" s="407"/>
      <c r="F180" s="410"/>
      <c r="G180" s="387"/>
      <c r="H180" s="407"/>
      <c r="I180" s="410"/>
      <c r="J180" s="59"/>
      <c r="K180" s="59"/>
      <c r="L180" s="25"/>
      <c r="M180" s="33"/>
      <c r="N180" s="34"/>
      <c r="O180" s="35"/>
      <c r="P180" s="36"/>
      <c r="Q180" s="52"/>
      <c r="R180" s="53"/>
      <c r="S180" s="36"/>
      <c r="T180" s="52"/>
      <c r="U180" s="35"/>
      <c r="V180" s="52"/>
      <c r="W180" s="212"/>
    </row>
    <row r="181" spans="1:23" s="69" customFormat="1" ht="16.5" customHeight="1">
      <c r="A181" s="395"/>
      <c r="B181" s="382" t="s">
        <v>129</v>
      </c>
      <c r="C181" s="15"/>
      <c r="D181" s="239"/>
      <c r="E181" s="234"/>
      <c r="F181" s="235"/>
      <c r="G181" s="233"/>
      <c r="H181" s="234"/>
      <c r="I181" s="235"/>
      <c r="J181" s="54"/>
      <c r="K181" s="114"/>
      <c r="L181" s="17"/>
      <c r="M181" s="72"/>
      <c r="N181" s="26"/>
      <c r="O181" s="27"/>
      <c r="P181" s="28"/>
      <c r="Q181" s="42"/>
      <c r="R181" s="41"/>
      <c r="S181" s="28"/>
      <c r="T181" s="42"/>
      <c r="U181" s="27"/>
      <c r="V181" s="42"/>
      <c r="W181" s="211"/>
    </row>
    <row r="182" spans="1:23" s="69" customFormat="1" ht="16.5" customHeight="1">
      <c r="A182" s="395"/>
      <c r="B182" s="383"/>
      <c r="C182" s="23" t="s">
        <v>66</v>
      </c>
      <c r="D182" s="239"/>
      <c r="E182" s="234"/>
      <c r="F182" s="235"/>
      <c r="G182" s="233">
        <v>2</v>
      </c>
      <c r="H182" s="234">
        <v>1</v>
      </c>
      <c r="I182" s="235">
        <v>0</v>
      </c>
      <c r="J182" s="54" t="s">
        <v>87</v>
      </c>
      <c r="K182" s="114">
        <v>3</v>
      </c>
      <c r="L182" s="25"/>
      <c r="M182" s="56"/>
      <c r="N182" s="26"/>
      <c r="O182" s="27"/>
      <c r="P182" s="28"/>
      <c r="Q182" s="42"/>
      <c r="R182" s="41"/>
      <c r="S182" s="28"/>
      <c r="T182" s="42"/>
      <c r="U182" s="27"/>
      <c r="V182" s="42"/>
      <c r="W182" s="212" t="s">
        <v>33</v>
      </c>
    </row>
    <row r="183" spans="1:23" s="69" customFormat="1" ht="16.5" customHeight="1" thickBot="1">
      <c r="A183" s="395"/>
      <c r="B183" s="384"/>
      <c r="C183" s="31"/>
      <c r="D183" s="239"/>
      <c r="E183" s="234"/>
      <c r="F183" s="235"/>
      <c r="G183" s="233"/>
      <c r="H183" s="234"/>
      <c r="I183" s="235"/>
      <c r="J183" s="54"/>
      <c r="K183" s="114"/>
      <c r="L183" s="33"/>
      <c r="M183" s="56"/>
      <c r="N183" s="26"/>
      <c r="O183" s="27"/>
      <c r="P183" s="28"/>
      <c r="Q183" s="42"/>
      <c r="R183" s="41"/>
      <c r="S183" s="28"/>
      <c r="T183" s="42"/>
      <c r="U183" s="27"/>
      <c r="V183" s="42"/>
      <c r="W183" s="213"/>
    </row>
    <row r="184" spans="1:23" ht="16.5" customHeight="1">
      <c r="A184" s="395"/>
      <c r="B184" s="411" t="s">
        <v>130</v>
      </c>
      <c r="C184" s="23"/>
      <c r="D184" s="416"/>
      <c r="E184" s="405"/>
      <c r="F184" s="408"/>
      <c r="G184" s="385">
        <v>2</v>
      </c>
      <c r="H184" s="405">
        <v>1</v>
      </c>
      <c r="I184" s="408">
        <v>0</v>
      </c>
      <c r="J184" s="58"/>
      <c r="K184" s="58"/>
      <c r="L184" s="25"/>
      <c r="M184" s="17"/>
      <c r="N184" s="18"/>
      <c r="O184" s="19"/>
      <c r="P184" s="20"/>
      <c r="Q184" s="50"/>
      <c r="R184" s="51"/>
      <c r="S184" s="20"/>
      <c r="T184" s="50"/>
      <c r="U184" s="19"/>
      <c r="V184" s="50"/>
      <c r="W184" s="212"/>
    </row>
    <row r="185" spans="1:23" ht="16.5" customHeight="1">
      <c r="A185" s="395"/>
      <c r="B185" s="415"/>
      <c r="C185" s="55" t="s">
        <v>131</v>
      </c>
      <c r="D185" s="417"/>
      <c r="E185" s="406"/>
      <c r="F185" s="409"/>
      <c r="G185" s="386"/>
      <c r="H185" s="406"/>
      <c r="I185" s="409"/>
      <c r="J185" s="54" t="s">
        <v>87</v>
      </c>
      <c r="K185" s="54">
        <v>3</v>
      </c>
      <c r="L185" s="25"/>
      <c r="M185" s="25"/>
      <c r="N185" s="25"/>
      <c r="O185" s="27"/>
      <c r="P185" s="28"/>
      <c r="Q185" s="42"/>
      <c r="R185" s="41"/>
      <c r="S185" s="28"/>
      <c r="T185" s="42"/>
      <c r="U185" s="27"/>
      <c r="V185" s="42"/>
      <c r="W185" s="212"/>
    </row>
    <row r="186" spans="1:23" ht="16.5" customHeight="1" thickBot="1">
      <c r="A186" s="414"/>
      <c r="B186" s="413"/>
      <c r="C186" s="31"/>
      <c r="D186" s="418"/>
      <c r="E186" s="407"/>
      <c r="F186" s="410"/>
      <c r="G186" s="387"/>
      <c r="H186" s="407"/>
      <c r="I186" s="410"/>
      <c r="J186" s="59"/>
      <c r="K186" s="59"/>
      <c r="L186" s="33"/>
      <c r="M186" s="33"/>
      <c r="N186" s="34"/>
      <c r="O186" s="35"/>
      <c r="P186" s="36"/>
      <c r="Q186" s="52"/>
      <c r="R186" s="53"/>
      <c r="S186" s="36"/>
      <c r="T186" s="52"/>
      <c r="U186" s="35"/>
      <c r="V186" s="52"/>
      <c r="W186" s="213"/>
    </row>
    <row r="187" spans="1:23" ht="16.5" customHeight="1">
      <c r="A187" s="394" t="s">
        <v>132</v>
      </c>
      <c r="B187" s="423" t="s">
        <v>133</v>
      </c>
      <c r="C187" s="68" t="s">
        <v>49</v>
      </c>
      <c r="D187" s="370">
        <v>3</v>
      </c>
      <c r="E187" s="373">
        <v>1</v>
      </c>
      <c r="F187" s="376">
        <v>0</v>
      </c>
      <c r="G187" s="370"/>
      <c r="H187" s="373"/>
      <c r="I187" s="376"/>
      <c r="J187" s="421" t="s">
        <v>27</v>
      </c>
      <c r="K187" s="49"/>
      <c r="L187" s="17" t="s">
        <v>28</v>
      </c>
      <c r="M187" s="17" t="s">
        <v>50</v>
      </c>
      <c r="N187" s="18" t="s">
        <v>30</v>
      </c>
      <c r="O187" s="19"/>
      <c r="P187" s="20"/>
      <c r="Q187" s="50"/>
      <c r="R187" s="51"/>
      <c r="S187" s="20"/>
      <c r="T187" s="50"/>
      <c r="U187" s="115">
        <v>3</v>
      </c>
      <c r="V187" s="116"/>
      <c r="W187" s="208"/>
    </row>
    <row r="188" spans="1:23" ht="16.5" customHeight="1">
      <c r="A188" s="395"/>
      <c r="B188" s="424"/>
      <c r="C188" s="23" t="s">
        <v>93</v>
      </c>
      <c r="D188" s="371"/>
      <c r="E188" s="374"/>
      <c r="F188" s="377"/>
      <c r="G188" s="371"/>
      <c r="H188" s="374"/>
      <c r="I188" s="377"/>
      <c r="J188" s="430"/>
      <c r="K188" s="40">
        <v>5</v>
      </c>
      <c r="L188" s="24" t="s">
        <v>97</v>
      </c>
      <c r="M188" s="25" t="s">
        <v>94</v>
      </c>
      <c r="N188" s="26"/>
      <c r="O188" s="27"/>
      <c r="P188" s="28">
        <v>1</v>
      </c>
      <c r="Q188" s="42"/>
      <c r="R188" s="41"/>
      <c r="S188" s="28"/>
      <c r="T188" s="42"/>
      <c r="U188" s="117"/>
      <c r="V188" s="118">
        <v>1</v>
      </c>
      <c r="W188" s="209" t="s">
        <v>33</v>
      </c>
    </row>
    <row r="189" spans="1:23" ht="16.5" customHeight="1" thickBot="1">
      <c r="A189" s="395"/>
      <c r="B189" s="425"/>
      <c r="C189" s="64"/>
      <c r="D189" s="372"/>
      <c r="E189" s="375"/>
      <c r="F189" s="378"/>
      <c r="G189" s="372"/>
      <c r="H189" s="375"/>
      <c r="I189" s="378"/>
      <c r="J189" s="422"/>
      <c r="K189" s="44"/>
      <c r="L189" s="33"/>
      <c r="M189" s="33"/>
      <c r="N189" s="34"/>
      <c r="O189" s="35"/>
      <c r="P189" s="36"/>
      <c r="Q189" s="52"/>
      <c r="R189" s="53"/>
      <c r="S189" s="36"/>
      <c r="T189" s="52"/>
      <c r="U189" s="119"/>
      <c r="V189" s="120"/>
      <c r="W189" s="209"/>
    </row>
    <row r="190" spans="1:23" ht="16.5" customHeight="1">
      <c r="A190" s="395"/>
      <c r="B190" s="431" t="s">
        <v>134</v>
      </c>
      <c r="C190" s="15" t="s">
        <v>45</v>
      </c>
      <c r="D190" s="399">
        <v>2</v>
      </c>
      <c r="E190" s="373">
        <v>1</v>
      </c>
      <c r="F190" s="376">
        <v>0</v>
      </c>
      <c r="G190" s="370"/>
      <c r="H190" s="373"/>
      <c r="I190" s="376"/>
      <c r="J190" s="421" t="s">
        <v>27</v>
      </c>
      <c r="K190" s="40"/>
      <c r="L190" s="25" t="s">
        <v>28</v>
      </c>
      <c r="M190" s="25" t="s">
        <v>32</v>
      </c>
      <c r="N190" s="26" t="s">
        <v>30</v>
      </c>
      <c r="O190" s="19"/>
      <c r="P190" s="20"/>
      <c r="Q190" s="50"/>
      <c r="R190" s="51"/>
      <c r="S190" s="20"/>
      <c r="T190" s="50"/>
      <c r="U190" s="115">
        <v>2</v>
      </c>
      <c r="V190" s="116"/>
      <c r="W190" s="208"/>
    </row>
    <row r="191" spans="1:23" ht="16.5" customHeight="1">
      <c r="A191" s="395"/>
      <c r="B191" s="434"/>
      <c r="C191" s="23" t="s">
        <v>31</v>
      </c>
      <c r="D191" s="400"/>
      <c r="E191" s="374"/>
      <c r="F191" s="377"/>
      <c r="G191" s="371"/>
      <c r="H191" s="374"/>
      <c r="I191" s="377"/>
      <c r="J191" s="430"/>
      <c r="K191" s="40">
        <v>5</v>
      </c>
      <c r="L191" s="25" t="s">
        <v>28</v>
      </c>
      <c r="M191" s="25" t="s">
        <v>32</v>
      </c>
      <c r="N191" s="26" t="s">
        <v>30</v>
      </c>
      <c r="O191" s="27"/>
      <c r="P191" s="28">
        <v>1</v>
      </c>
      <c r="Q191" s="42"/>
      <c r="R191" s="41"/>
      <c r="S191" s="28"/>
      <c r="T191" s="42"/>
      <c r="U191" s="117"/>
      <c r="V191" s="118">
        <v>1</v>
      </c>
      <c r="W191" s="209" t="s">
        <v>33</v>
      </c>
    </row>
    <row r="192" spans="1:23" ht="16.5" customHeight="1" thickBot="1">
      <c r="A192" s="395"/>
      <c r="B192" s="433"/>
      <c r="C192" s="31"/>
      <c r="D192" s="401"/>
      <c r="E192" s="375"/>
      <c r="F192" s="378"/>
      <c r="G192" s="372"/>
      <c r="H192" s="375"/>
      <c r="I192" s="378"/>
      <c r="J192" s="422"/>
      <c r="K192" s="44"/>
      <c r="L192" s="33"/>
      <c r="M192" s="33"/>
      <c r="N192" s="34"/>
      <c r="O192" s="35"/>
      <c r="P192" s="36"/>
      <c r="Q192" s="52"/>
      <c r="R192" s="53"/>
      <c r="S192" s="36"/>
      <c r="T192" s="52"/>
      <c r="U192" s="119"/>
      <c r="V192" s="120"/>
      <c r="W192" s="210"/>
    </row>
    <row r="193" spans="1:23" ht="16.5" customHeight="1">
      <c r="A193" s="395"/>
      <c r="B193" s="423" t="s">
        <v>135</v>
      </c>
      <c r="C193" s="23" t="s">
        <v>83</v>
      </c>
      <c r="D193" s="370">
        <v>3</v>
      </c>
      <c r="E193" s="373">
        <v>1</v>
      </c>
      <c r="F193" s="376">
        <v>0</v>
      </c>
      <c r="G193" s="370"/>
      <c r="H193" s="373"/>
      <c r="I193" s="376"/>
      <c r="J193" s="421" t="s">
        <v>27</v>
      </c>
      <c r="K193" s="49"/>
      <c r="L193" s="17" t="s">
        <v>28</v>
      </c>
      <c r="M193" s="17" t="s">
        <v>32</v>
      </c>
      <c r="N193" s="18" t="s">
        <v>30</v>
      </c>
      <c r="O193" s="19"/>
      <c r="P193" s="20"/>
      <c r="Q193" s="50"/>
      <c r="R193" s="51"/>
      <c r="S193" s="20"/>
      <c r="T193" s="50"/>
      <c r="U193" s="115">
        <v>3</v>
      </c>
      <c r="V193" s="116"/>
      <c r="W193" s="209"/>
    </row>
    <row r="194" spans="1:23" ht="16.5" customHeight="1">
      <c r="A194" s="395"/>
      <c r="B194" s="424"/>
      <c r="C194" s="23" t="s">
        <v>84</v>
      </c>
      <c r="D194" s="371"/>
      <c r="E194" s="374"/>
      <c r="F194" s="377"/>
      <c r="G194" s="371"/>
      <c r="H194" s="374"/>
      <c r="I194" s="377"/>
      <c r="J194" s="430"/>
      <c r="K194" s="40">
        <v>5</v>
      </c>
      <c r="L194" s="25" t="s">
        <v>97</v>
      </c>
      <c r="M194" s="25" t="s">
        <v>32</v>
      </c>
      <c r="N194" s="26" t="s">
        <v>30</v>
      </c>
      <c r="O194" s="27"/>
      <c r="P194" s="28">
        <v>1</v>
      </c>
      <c r="Q194" s="42"/>
      <c r="R194" s="41"/>
      <c r="S194" s="28"/>
      <c r="T194" s="42"/>
      <c r="U194" s="117"/>
      <c r="V194" s="118">
        <v>1</v>
      </c>
      <c r="W194" s="209" t="s">
        <v>33</v>
      </c>
    </row>
    <row r="195" spans="1:23" ht="16.5" customHeight="1" thickBot="1">
      <c r="A195" s="395"/>
      <c r="B195" s="425"/>
      <c r="C195" s="64"/>
      <c r="D195" s="371"/>
      <c r="E195" s="374"/>
      <c r="F195" s="377"/>
      <c r="G195" s="371"/>
      <c r="H195" s="374"/>
      <c r="I195" s="377"/>
      <c r="J195" s="430"/>
      <c r="K195" s="40"/>
      <c r="L195" s="25"/>
      <c r="M195" s="25"/>
      <c r="N195" s="192"/>
      <c r="O195" s="27"/>
      <c r="P195" s="28"/>
      <c r="Q195" s="42"/>
      <c r="R195" s="41"/>
      <c r="S195" s="28"/>
      <c r="T195" s="42"/>
      <c r="U195" s="117"/>
      <c r="V195" s="121"/>
      <c r="W195" s="209"/>
    </row>
    <row r="196" spans="1:23" s="69" customFormat="1" ht="16.5" customHeight="1">
      <c r="A196" s="395"/>
      <c r="B196" s="434" t="s">
        <v>136</v>
      </c>
      <c r="C196" s="15" t="s">
        <v>68</v>
      </c>
      <c r="D196" s="446"/>
      <c r="E196" s="447"/>
      <c r="F196" s="448"/>
      <c r="G196" s="449">
        <v>3</v>
      </c>
      <c r="H196" s="447">
        <v>1</v>
      </c>
      <c r="I196" s="448">
        <v>0</v>
      </c>
      <c r="J196" s="450" t="s">
        <v>27</v>
      </c>
      <c r="K196" s="304"/>
      <c r="L196" s="198" t="s">
        <v>69</v>
      </c>
      <c r="M196" s="198" t="s">
        <v>70</v>
      </c>
      <c r="N196" s="305" t="s">
        <v>30</v>
      </c>
      <c r="O196" s="306"/>
      <c r="P196" s="307"/>
      <c r="Q196" s="308"/>
      <c r="R196" s="309"/>
      <c r="S196" s="307"/>
      <c r="T196" s="308"/>
      <c r="U196" s="310">
        <v>3</v>
      </c>
      <c r="V196" s="311"/>
      <c r="W196" s="208"/>
    </row>
    <row r="197" spans="1:23" s="69" customFormat="1" ht="16.5" customHeight="1">
      <c r="A197" s="395"/>
      <c r="B197" s="434"/>
      <c r="C197" s="23" t="s">
        <v>74</v>
      </c>
      <c r="D197" s="400"/>
      <c r="E197" s="374"/>
      <c r="F197" s="377"/>
      <c r="G197" s="371"/>
      <c r="H197" s="374"/>
      <c r="I197" s="377"/>
      <c r="J197" s="444"/>
      <c r="K197" s="288">
        <v>4</v>
      </c>
      <c r="L197" s="23" t="s">
        <v>97</v>
      </c>
      <c r="M197" s="23" t="s">
        <v>32</v>
      </c>
      <c r="N197" s="289" t="s">
        <v>30</v>
      </c>
      <c r="O197" s="106"/>
      <c r="P197" s="290"/>
      <c r="Q197" s="291"/>
      <c r="R197" s="292"/>
      <c r="S197" s="290">
        <v>1</v>
      </c>
      <c r="T197" s="291"/>
      <c r="U197" s="295"/>
      <c r="V197" s="296">
        <v>1</v>
      </c>
      <c r="W197" s="209" t="s">
        <v>33</v>
      </c>
    </row>
    <row r="198" spans="1:23" s="69" customFormat="1" ht="16.5" customHeight="1" thickBot="1">
      <c r="A198" s="395"/>
      <c r="B198" s="433"/>
      <c r="C198" s="31"/>
      <c r="D198" s="401"/>
      <c r="E198" s="375"/>
      <c r="F198" s="378"/>
      <c r="G198" s="372"/>
      <c r="H198" s="375"/>
      <c r="I198" s="378"/>
      <c r="J198" s="445"/>
      <c r="K198" s="297"/>
      <c r="L198" s="31"/>
      <c r="M198" s="31"/>
      <c r="N198" s="282"/>
      <c r="O198" s="298"/>
      <c r="P198" s="299"/>
      <c r="Q198" s="300"/>
      <c r="R198" s="301"/>
      <c r="S198" s="299"/>
      <c r="T198" s="300"/>
      <c r="U198" s="302"/>
      <c r="V198" s="303"/>
      <c r="W198" s="209"/>
    </row>
    <row r="199" spans="1:23" s="69" customFormat="1" ht="16.5" customHeight="1">
      <c r="A199" s="395"/>
      <c r="B199" s="423" t="s">
        <v>137</v>
      </c>
      <c r="C199" s="23"/>
      <c r="D199" s="218"/>
      <c r="E199" s="221"/>
      <c r="F199" s="224"/>
      <c r="G199" s="370">
        <v>2</v>
      </c>
      <c r="H199" s="373">
        <v>0</v>
      </c>
      <c r="I199" s="376">
        <v>1</v>
      </c>
      <c r="J199" s="241"/>
      <c r="K199" s="40"/>
      <c r="L199" s="25"/>
      <c r="M199" s="25"/>
      <c r="N199" s="192"/>
      <c r="O199" s="27"/>
      <c r="P199" s="28"/>
      <c r="Q199" s="42"/>
      <c r="R199" s="41"/>
      <c r="S199" s="28"/>
      <c r="T199" s="42"/>
      <c r="U199" s="117"/>
      <c r="V199" s="121"/>
      <c r="W199" s="209"/>
    </row>
    <row r="200" spans="1:23" s="69" customFormat="1" ht="16.5" customHeight="1">
      <c r="A200" s="395"/>
      <c r="B200" s="424"/>
      <c r="C200" s="55" t="s">
        <v>66</v>
      </c>
      <c r="D200" s="218"/>
      <c r="E200" s="221"/>
      <c r="F200" s="224"/>
      <c r="G200" s="371"/>
      <c r="H200" s="374"/>
      <c r="I200" s="377"/>
      <c r="J200" s="241" t="s">
        <v>87</v>
      </c>
      <c r="K200" s="40">
        <v>2</v>
      </c>
      <c r="L200" s="25"/>
      <c r="M200" s="25"/>
      <c r="N200" s="192"/>
      <c r="O200" s="27"/>
      <c r="P200" s="28"/>
      <c r="Q200" s="42"/>
      <c r="R200" s="41"/>
      <c r="S200" s="28"/>
      <c r="T200" s="42"/>
      <c r="U200" s="117"/>
      <c r="V200" s="121"/>
      <c r="W200" s="209"/>
    </row>
    <row r="201" spans="1:23" s="69" customFormat="1" ht="16.5" customHeight="1" thickBot="1">
      <c r="A201" s="395"/>
      <c r="B201" s="425"/>
      <c r="C201" s="31"/>
      <c r="D201" s="219"/>
      <c r="E201" s="222"/>
      <c r="F201" s="225"/>
      <c r="G201" s="372"/>
      <c r="H201" s="375"/>
      <c r="I201" s="378"/>
      <c r="J201" s="240"/>
      <c r="K201" s="44"/>
      <c r="L201" s="33"/>
      <c r="M201" s="33"/>
      <c r="N201" s="34"/>
      <c r="O201" s="35"/>
      <c r="P201" s="36"/>
      <c r="Q201" s="52"/>
      <c r="R201" s="53"/>
      <c r="S201" s="36"/>
      <c r="T201" s="52"/>
      <c r="U201" s="119"/>
      <c r="V201" s="120"/>
      <c r="W201" s="209"/>
    </row>
    <row r="202" spans="1:23" s="69" customFormat="1" ht="16.5" customHeight="1" thickBot="1">
      <c r="A202" s="395"/>
      <c r="B202" s="451" t="s">
        <v>194</v>
      </c>
      <c r="C202" s="321"/>
      <c r="D202" s="454">
        <v>2</v>
      </c>
      <c r="E202" s="335">
        <v>0</v>
      </c>
      <c r="F202" s="335">
        <v>0</v>
      </c>
      <c r="G202" s="338"/>
      <c r="H202" s="341"/>
      <c r="I202" s="344"/>
      <c r="J202" s="338" t="s">
        <v>87</v>
      </c>
      <c r="K202" s="347">
        <v>2</v>
      </c>
      <c r="L202" s="322"/>
      <c r="M202" s="322"/>
      <c r="N202" s="323"/>
      <c r="O202" s="324"/>
      <c r="P202" s="324"/>
      <c r="Q202" s="324"/>
      <c r="R202" s="325"/>
      <c r="S202" s="324"/>
      <c r="T202" s="324"/>
      <c r="U202" s="324"/>
      <c r="V202" s="326"/>
      <c r="W202" s="316"/>
    </row>
    <row r="203" spans="1:23" s="69" customFormat="1" ht="16.5" customHeight="1" thickBot="1">
      <c r="A203" s="395"/>
      <c r="B203" s="452"/>
      <c r="C203" s="320" t="s">
        <v>124</v>
      </c>
      <c r="D203" s="455"/>
      <c r="E203" s="336"/>
      <c r="F203" s="336"/>
      <c r="G203" s="339"/>
      <c r="H203" s="342"/>
      <c r="I203" s="345"/>
      <c r="J203" s="339"/>
      <c r="K203" s="348"/>
      <c r="L203" s="317"/>
      <c r="M203" s="317"/>
      <c r="N203" s="327"/>
      <c r="O203" s="318"/>
      <c r="P203" s="318"/>
      <c r="Q203" s="318"/>
      <c r="R203" s="319"/>
      <c r="S203" s="318"/>
      <c r="T203" s="318"/>
      <c r="U203" s="318"/>
      <c r="V203" s="328"/>
      <c r="W203" s="316"/>
    </row>
    <row r="204" spans="1:23" s="69" customFormat="1" ht="16.5" customHeight="1" thickBot="1">
      <c r="A204" s="395"/>
      <c r="B204" s="453"/>
      <c r="C204" s="329"/>
      <c r="D204" s="456"/>
      <c r="E204" s="337"/>
      <c r="F204" s="337"/>
      <c r="G204" s="340"/>
      <c r="H204" s="343"/>
      <c r="I204" s="346"/>
      <c r="J204" s="340"/>
      <c r="K204" s="349"/>
      <c r="L204" s="330"/>
      <c r="M204" s="330"/>
      <c r="N204" s="331"/>
      <c r="O204" s="332"/>
      <c r="P204" s="332"/>
      <c r="Q204" s="332"/>
      <c r="R204" s="333"/>
      <c r="S204" s="332"/>
      <c r="T204" s="332"/>
      <c r="U204" s="332"/>
      <c r="V204" s="334"/>
      <c r="W204" s="316"/>
    </row>
    <row r="205" spans="1:23" s="69" customFormat="1" ht="17.25" customHeight="1">
      <c r="A205" s="395"/>
      <c r="B205" s="434" t="s">
        <v>138</v>
      </c>
      <c r="C205" s="23" t="s">
        <v>26</v>
      </c>
      <c r="D205" s="400"/>
      <c r="E205" s="374"/>
      <c r="F205" s="377"/>
      <c r="G205" s="371">
        <v>3</v>
      </c>
      <c r="H205" s="374">
        <v>2</v>
      </c>
      <c r="I205" s="377">
        <v>0</v>
      </c>
      <c r="J205" s="444" t="s">
        <v>27</v>
      </c>
      <c r="K205" s="288"/>
      <c r="L205" s="23" t="s">
        <v>28</v>
      </c>
      <c r="M205" s="23" t="s">
        <v>29</v>
      </c>
      <c r="N205" s="289" t="s">
        <v>30</v>
      </c>
      <c r="O205" s="106"/>
      <c r="P205" s="290"/>
      <c r="Q205" s="291"/>
      <c r="R205" s="292"/>
      <c r="S205" s="290"/>
      <c r="T205" s="291"/>
      <c r="U205" s="293">
        <v>3</v>
      </c>
      <c r="V205" s="294"/>
      <c r="W205" s="208"/>
    </row>
    <row r="206" spans="1:23" s="69" customFormat="1" ht="17.25" customHeight="1">
      <c r="A206" s="395"/>
      <c r="B206" s="434"/>
      <c r="C206" s="23" t="s">
        <v>93</v>
      </c>
      <c r="D206" s="400"/>
      <c r="E206" s="374"/>
      <c r="F206" s="377"/>
      <c r="G206" s="371"/>
      <c r="H206" s="374"/>
      <c r="I206" s="377"/>
      <c r="J206" s="444"/>
      <c r="K206" s="288">
        <v>6</v>
      </c>
      <c r="L206" s="39" t="s">
        <v>139</v>
      </c>
      <c r="M206" s="23" t="s">
        <v>32</v>
      </c>
      <c r="N206" s="66"/>
      <c r="O206" s="106"/>
      <c r="P206" s="290"/>
      <c r="Q206" s="291"/>
      <c r="R206" s="292"/>
      <c r="S206" s="290">
        <v>1</v>
      </c>
      <c r="T206" s="291"/>
      <c r="U206" s="295"/>
      <c r="V206" s="296">
        <v>2</v>
      </c>
      <c r="W206" s="209" t="s">
        <v>33</v>
      </c>
    </row>
    <row r="207" spans="1:23" s="69" customFormat="1" ht="17.25" customHeight="1" thickBot="1">
      <c r="A207" s="414"/>
      <c r="B207" s="433"/>
      <c r="C207" s="31"/>
      <c r="D207" s="401"/>
      <c r="E207" s="375"/>
      <c r="F207" s="378"/>
      <c r="G207" s="372"/>
      <c r="H207" s="375"/>
      <c r="I207" s="378"/>
      <c r="J207" s="445"/>
      <c r="K207" s="297"/>
      <c r="L207" s="31"/>
      <c r="M207" s="31"/>
      <c r="N207" s="282"/>
      <c r="O207" s="298"/>
      <c r="P207" s="299"/>
      <c r="Q207" s="300"/>
      <c r="R207" s="301"/>
      <c r="S207" s="299"/>
      <c r="T207" s="300"/>
      <c r="U207" s="302"/>
      <c r="V207" s="303"/>
      <c r="W207" s="210"/>
    </row>
    <row r="208" spans="1:23" ht="16.5" customHeight="1">
      <c r="A208" s="122"/>
    </row>
    <row r="209" spans="1:24" ht="12.75" hidden="1" customHeight="1">
      <c r="B209" s="350" t="s">
        <v>0</v>
      </c>
      <c r="C209" s="350"/>
      <c r="D209" s="350"/>
      <c r="E209" s="350"/>
      <c r="F209" s="350"/>
      <c r="G209" s="350"/>
      <c r="H209" s="350"/>
      <c r="I209" s="350"/>
      <c r="J209" s="350"/>
      <c r="K209" s="350"/>
      <c r="L209" s="350"/>
      <c r="M209" s="350"/>
      <c r="N209" s="350"/>
      <c r="O209" s="350"/>
      <c r="P209" s="350"/>
      <c r="Q209" s="350"/>
      <c r="R209" s="350"/>
      <c r="S209" s="350"/>
      <c r="T209" s="350"/>
      <c r="U209" s="350"/>
      <c r="V209" s="350"/>
    </row>
    <row r="210" spans="1:24" ht="12.75" hidden="1" customHeight="1">
      <c r="B210" s="350"/>
      <c r="C210" s="350"/>
      <c r="D210" s="350"/>
      <c r="E210" s="350"/>
      <c r="F210" s="350"/>
      <c r="G210" s="350"/>
      <c r="H210" s="350"/>
      <c r="I210" s="350"/>
      <c r="J210" s="350"/>
      <c r="K210" s="350"/>
      <c r="L210" s="350"/>
      <c r="M210" s="350"/>
      <c r="N210" s="350"/>
      <c r="O210" s="350"/>
      <c r="P210" s="350"/>
      <c r="Q210" s="350"/>
      <c r="R210" s="350"/>
      <c r="S210" s="350"/>
      <c r="T210" s="350"/>
      <c r="U210" s="350"/>
      <c r="V210" s="350"/>
    </row>
    <row r="211" spans="1:24" ht="15" hidden="1" customHeight="1">
      <c r="A211" s="351" t="s">
        <v>1</v>
      </c>
      <c r="B211" s="351"/>
      <c r="C211" s="351"/>
      <c r="D211" s="351"/>
      <c r="E211" s="351"/>
      <c r="F211" s="351"/>
      <c r="G211" s="351"/>
      <c r="H211" s="351"/>
      <c r="I211" s="351"/>
      <c r="J211" s="351"/>
      <c r="K211" s="351"/>
      <c r="L211" s="351"/>
      <c r="M211" s="351"/>
      <c r="N211" s="351"/>
      <c r="O211" s="351"/>
      <c r="P211" s="351"/>
      <c r="Q211" s="351"/>
      <c r="R211" s="351"/>
      <c r="S211" s="351"/>
      <c r="T211" s="351"/>
      <c r="U211" s="351"/>
      <c r="V211" s="351"/>
    </row>
    <row r="212" spans="1:24" ht="13.5" hidden="1" thickBot="1">
      <c r="A212" s="122"/>
      <c r="D212" s="2"/>
      <c r="E212" s="2"/>
      <c r="F212" s="2"/>
      <c r="G212" s="2"/>
      <c r="H212" s="2"/>
      <c r="I212" s="2"/>
    </row>
    <row r="213" spans="1:24" hidden="1">
      <c r="A213" s="191"/>
      <c r="B213" s="457" t="s">
        <v>140</v>
      </c>
      <c r="C213" s="457"/>
      <c r="D213" s="457"/>
      <c r="E213" s="457"/>
      <c r="F213" s="457"/>
      <c r="G213" s="457"/>
      <c r="H213" s="457"/>
      <c r="I213" s="457"/>
      <c r="J213" s="457"/>
      <c r="K213" s="457"/>
      <c r="L213" s="457"/>
      <c r="M213" s="457"/>
      <c r="N213" s="457"/>
      <c r="O213" s="457"/>
      <c r="P213" s="457"/>
      <c r="Q213" s="457"/>
      <c r="R213" s="457"/>
      <c r="S213" s="457"/>
      <c r="T213" s="457"/>
      <c r="U213" s="457"/>
      <c r="V213" s="458"/>
      <c r="X213" s="501" t="s">
        <v>141</v>
      </c>
    </row>
    <row r="214" spans="1:24" ht="13.5" hidden="1" thickBot="1">
      <c r="A214" s="244"/>
      <c r="B214" s="459" t="s">
        <v>142</v>
      </c>
      <c r="C214" s="459"/>
      <c r="D214" s="459"/>
      <c r="E214" s="459"/>
      <c r="F214" s="459"/>
      <c r="G214" s="459"/>
      <c r="H214" s="459"/>
      <c r="I214" s="459"/>
      <c r="J214" s="459"/>
      <c r="K214" s="459"/>
      <c r="L214" s="459"/>
      <c r="M214" s="459"/>
      <c r="N214" s="459"/>
      <c r="O214" s="459"/>
      <c r="P214" s="459"/>
      <c r="Q214" s="459"/>
      <c r="R214" s="459"/>
      <c r="S214" s="459"/>
      <c r="T214" s="459"/>
      <c r="U214" s="459"/>
      <c r="V214" s="460"/>
      <c r="X214" s="502"/>
    </row>
    <row r="215" spans="1:24" ht="12.75" hidden="1" customHeight="1">
      <c r="A215" s="394" t="s">
        <v>143</v>
      </c>
      <c r="B215" s="461" t="s">
        <v>2</v>
      </c>
      <c r="C215" s="464" t="s">
        <v>3</v>
      </c>
      <c r="D215" s="467" t="s">
        <v>4</v>
      </c>
      <c r="E215" s="468"/>
      <c r="F215" s="468"/>
      <c r="G215" s="468"/>
      <c r="H215" s="468"/>
      <c r="I215" s="469"/>
      <c r="J215" s="246" t="s">
        <v>144</v>
      </c>
      <c r="K215" s="247" t="s">
        <v>145</v>
      </c>
      <c r="L215" s="248" t="s">
        <v>7</v>
      </c>
      <c r="M215" s="248" t="s">
        <v>8</v>
      </c>
      <c r="N215" s="249" t="s">
        <v>9</v>
      </c>
      <c r="O215" s="470" t="s">
        <v>10</v>
      </c>
      <c r="P215" s="471"/>
      <c r="Q215" s="471"/>
      <c r="R215" s="471"/>
      <c r="S215" s="471"/>
      <c r="T215" s="472"/>
      <c r="U215" s="473" t="s">
        <v>11</v>
      </c>
      <c r="V215" s="474"/>
      <c r="X215" s="502"/>
    </row>
    <row r="216" spans="1:24" hidden="1">
      <c r="A216" s="395"/>
      <c r="B216" s="462"/>
      <c r="C216" s="465"/>
      <c r="D216" s="477" t="s">
        <v>13</v>
      </c>
      <c r="E216" s="478"/>
      <c r="F216" s="479"/>
      <c r="G216" s="477" t="s">
        <v>14</v>
      </c>
      <c r="H216" s="478"/>
      <c r="I216" s="479"/>
      <c r="J216" s="250" t="s">
        <v>146</v>
      </c>
      <c r="K216" s="251" t="s">
        <v>147</v>
      </c>
      <c r="L216" s="252" t="s">
        <v>15</v>
      </c>
      <c r="M216" s="252" t="s">
        <v>16</v>
      </c>
      <c r="N216" s="253" t="s">
        <v>17</v>
      </c>
      <c r="O216" s="477" t="s">
        <v>13</v>
      </c>
      <c r="P216" s="478"/>
      <c r="Q216" s="479"/>
      <c r="R216" s="254" t="s">
        <v>14</v>
      </c>
      <c r="S216" s="255"/>
      <c r="T216" s="256"/>
      <c r="U216" s="475"/>
      <c r="V216" s="476"/>
      <c r="X216" s="502"/>
    </row>
    <row r="217" spans="1:24" ht="13.5" hidden="1" thickBot="1">
      <c r="A217" s="395"/>
      <c r="B217" s="463"/>
      <c r="C217" s="466"/>
      <c r="D217" s="257" t="s">
        <v>18</v>
      </c>
      <c r="E217" s="258" t="s">
        <v>19</v>
      </c>
      <c r="F217" s="259" t="s">
        <v>20</v>
      </c>
      <c r="G217" s="260" t="s">
        <v>18</v>
      </c>
      <c r="H217" s="258" t="s">
        <v>19</v>
      </c>
      <c r="I217" s="259" t="s">
        <v>20</v>
      </c>
      <c r="J217" s="261" t="s">
        <v>148</v>
      </c>
      <c r="K217" s="262" t="s">
        <v>149</v>
      </c>
      <c r="L217" s="252" t="s">
        <v>21</v>
      </c>
      <c r="M217" s="263"/>
      <c r="N217" s="264" t="s">
        <v>22</v>
      </c>
      <c r="O217" s="260" t="s">
        <v>18</v>
      </c>
      <c r="P217" s="258" t="s">
        <v>19</v>
      </c>
      <c r="Q217" s="259" t="s">
        <v>20</v>
      </c>
      <c r="R217" s="260" t="s">
        <v>18</v>
      </c>
      <c r="S217" s="258" t="s">
        <v>19</v>
      </c>
      <c r="T217" s="259" t="s">
        <v>20</v>
      </c>
      <c r="U217" s="257" t="s">
        <v>18</v>
      </c>
      <c r="V217" s="259" t="s">
        <v>23</v>
      </c>
      <c r="X217" s="503"/>
    </row>
    <row r="218" spans="1:24" hidden="1">
      <c r="A218" s="395"/>
      <c r="B218" s="382" t="s">
        <v>150</v>
      </c>
      <c r="C218" s="15"/>
      <c r="D218" s="480"/>
      <c r="E218" s="483"/>
      <c r="F218" s="486"/>
      <c r="G218" s="480"/>
      <c r="H218" s="483"/>
      <c r="I218" s="486"/>
      <c r="J218" s="421"/>
      <c r="K218" s="421"/>
      <c r="L218" s="15"/>
      <c r="M218" s="15"/>
      <c r="N218" s="15"/>
      <c r="O218" s="19"/>
      <c r="P218" s="20"/>
      <c r="Q218" s="50"/>
      <c r="R218" s="51"/>
      <c r="S218" s="20"/>
      <c r="T218" s="50"/>
      <c r="U218" s="265"/>
      <c r="V218" s="116"/>
      <c r="X218" s="204"/>
    </row>
    <row r="219" spans="1:24" hidden="1">
      <c r="A219" s="395"/>
      <c r="B219" s="383"/>
      <c r="C219" s="266"/>
      <c r="D219" s="481"/>
      <c r="E219" s="484"/>
      <c r="F219" s="487"/>
      <c r="G219" s="481"/>
      <c r="H219" s="484"/>
      <c r="I219" s="487"/>
      <c r="J219" s="430"/>
      <c r="K219" s="430"/>
      <c r="L219" s="23"/>
      <c r="M219" s="23"/>
      <c r="N219" s="23"/>
      <c r="O219" s="27"/>
      <c r="P219" s="28"/>
      <c r="Q219" s="42"/>
      <c r="R219" s="41"/>
      <c r="S219" s="28"/>
      <c r="T219" s="42"/>
      <c r="U219" s="267"/>
      <c r="V219" s="121"/>
      <c r="X219" s="205"/>
    </row>
    <row r="220" spans="1:24" ht="13.5" hidden="1" thickBot="1">
      <c r="A220" s="395"/>
      <c r="B220" s="384"/>
      <c r="C220" s="31"/>
      <c r="D220" s="482"/>
      <c r="E220" s="485"/>
      <c r="F220" s="488"/>
      <c r="G220" s="482"/>
      <c r="H220" s="485"/>
      <c r="I220" s="488"/>
      <c r="J220" s="422"/>
      <c r="K220" s="422"/>
      <c r="L220" s="31"/>
      <c r="M220" s="31"/>
      <c r="N220" s="31"/>
      <c r="O220" s="35"/>
      <c r="P220" s="36"/>
      <c r="Q220" s="52"/>
      <c r="R220" s="53"/>
      <c r="S220" s="36"/>
      <c r="T220" s="52"/>
      <c r="U220" s="268"/>
      <c r="V220" s="120"/>
      <c r="X220" s="206"/>
    </row>
    <row r="221" spans="1:24" hidden="1">
      <c r="A221" s="395"/>
      <c r="B221" s="411" t="s">
        <v>151</v>
      </c>
      <c r="C221" s="23"/>
      <c r="D221" s="489"/>
      <c r="E221" s="483"/>
      <c r="F221" s="486"/>
      <c r="G221" s="480"/>
      <c r="H221" s="483"/>
      <c r="I221" s="486"/>
      <c r="J221" s="421"/>
      <c r="K221" s="426"/>
      <c r="L221" s="39"/>
      <c r="M221" s="39"/>
      <c r="N221" s="23"/>
      <c r="O221" s="269"/>
      <c r="P221" s="270"/>
      <c r="Q221" s="271"/>
      <c r="R221" s="269"/>
      <c r="S221" s="270"/>
      <c r="T221" s="271"/>
      <c r="U221" s="265"/>
      <c r="V221" s="116"/>
      <c r="X221" s="205"/>
    </row>
    <row r="222" spans="1:24" ht="13.5" hidden="1" thickBot="1">
      <c r="A222" s="395"/>
      <c r="B222" s="415"/>
      <c r="C222" s="272"/>
      <c r="D222" s="490"/>
      <c r="E222" s="484"/>
      <c r="F222" s="487"/>
      <c r="G222" s="481"/>
      <c r="H222" s="484"/>
      <c r="I222" s="487"/>
      <c r="J222" s="430"/>
      <c r="K222" s="427"/>
      <c r="L222" s="39"/>
      <c r="M222" s="39"/>
      <c r="N222" s="23"/>
      <c r="O222" s="41"/>
      <c r="P222" s="28"/>
      <c r="Q222" s="42"/>
      <c r="R222" s="41"/>
      <c r="S222" s="28"/>
      <c r="T222" s="42"/>
      <c r="U222" s="267"/>
      <c r="V222" s="121"/>
      <c r="X222" s="205"/>
    </row>
    <row r="223" spans="1:24" hidden="1">
      <c r="A223" s="395"/>
      <c r="B223" s="415"/>
      <c r="C223" s="23"/>
      <c r="D223" s="490"/>
      <c r="E223" s="484"/>
      <c r="F223" s="487"/>
      <c r="G223" s="481"/>
      <c r="H223" s="484"/>
      <c r="I223" s="487"/>
      <c r="J223" s="430"/>
      <c r="K223" s="427"/>
      <c r="L223" s="39"/>
      <c r="M223" s="39"/>
      <c r="N223" s="23"/>
      <c r="O223" s="41"/>
      <c r="P223" s="28"/>
      <c r="Q223" s="42"/>
      <c r="R223" s="41"/>
      <c r="S223" s="28"/>
      <c r="T223" s="42"/>
      <c r="U223" s="273"/>
      <c r="V223" s="121"/>
      <c r="X223" s="205"/>
    </row>
    <row r="224" spans="1:24" ht="13.5" hidden="1" thickBot="1">
      <c r="A224" s="395"/>
      <c r="B224" s="413"/>
      <c r="C224" s="272"/>
      <c r="D224" s="491"/>
      <c r="E224" s="485"/>
      <c r="F224" s="488"/>
      <c r="G224" s="482"/>
      <c r="H224" s="485"/>
      <c r="I224" s="488"/>
      <c r="J224" s="422"/>
      <c r="K224" s="428"/>
      <c r="L224" s="274"/>
      <c r="M224" s="274"/>
      <c r="N224" s="31"/>
      <c r="O224" s="45"/>
      <c r="P224" s="46"/>
      <c r="Q224" s="47"/>
      <c r="R224" s="45"/>
      <c r="S224" s="46"/>
      <c r="T224" s="47"/>
      <c r="U224" s="268"/>
      <c r="V224" s="275"/>
      <c r="X224" s="205"/>
    </row>
    <row r="225" spans="1:24" hidden="1">
      <c r="A225" s="395"/>
      <c r="B225" s="382" t="s">
        <v>152</v>
      </c>
      <c r="C225" s="23"/>
      <c r="D225" s="492"/>
      <c r="E225" s="495"/>
      <c r="F225" s="498"/>
      <c r="G225" s="276"/>
      <c r="H225" s="277"/>
      <c r="I225" s="278"/>
      <c r="J225" s="421"/>
      <c r="K225" s="421"/>
      <c r="L225" s="17"/>
      <c r="M225" s="63"/>
      <c r="N225" s="66"/>
      <c r="O225" s="19"/>
      <c r="P225" s="20"/>
      <c r="Q225" s="50"/>
      <c r="R225" s="51"/>
      <c r="S225" s="20"/>
      <c r="T225" s="50"/>
      <c r="U225" s="279"/>
      <c r="V225" s="116"/>
      <c r="X225" s="204"/>
    </row>
    <row r="226" spans="1:24" hidden="1">
      <c r="A226" s="395"/>
      <c r="B226" s="383"/>
      <c r="C226" s="266"/>
      <c r="D226" s="493"/>
      <c r="E226" s="496"/>
      <c r="F226" s="499"/>
      <c r="G226" s="276"/>
      <c r="H226" s="277"/>
      <c r="I226" s="278"/>
      <c r="J226" s="430"/>
      <c r="K226" s="430"/>
      <c r="L226" s="25"/>
      <c r="M226" s="56"/>
      <c r="N226" s="63"/>
      <c r="O226" s="27"/>
      <c r="P226" s="28"/>
      <c r="Q226" s="42"/>
      <c r="R226" s="41"/>
      <c r="S226" s="28"/>
      <c r="T226" s="42"/>
      <c r="U226" s="267"/>
      <c r="V226" s="121"/>
      <c r="X226" s="205"/>
    </row>
    <row r="227" spans="1:24" ht="13.5" hidden="1" thickBot="1">
      <c r="A227" s="395"/>
      <c r="B227" s="384"/>
      <c r="C227" s="272"/>
      <c r="D227" s="494"/>
      <c r="E227" s="497"/>
      <c r="F227" s="500"/>
      <c r="G227" s="276"/>
      <c r="H227" s="277"/>
      <c r="I227" s="278"/>
      <c r="J227" s="422"/>
      <c r="K227" s="422"/>
      <c r="L227" s="33"/>
      <c r="M227" s="31"/>
      <c r="N227" s="280"/>
      <c r="O227" s="35"/>
      <c r="P227" s="36"/>
      <c r="Q227" s="52"/>
      <c r="R227" s="53"/>
      <c r="S227" s="36"/>
      <c r="T227" s="52"/>
      <c r="U227" s="268"/>
      <c r="V227" s="120"/>
      <c r="X227" s="206"/>
    </row>
    <row r="228" spans="1:24" hidden="1">
      <c r="A228" s="395"/>
      <c r="B228" s="382" t="s">
        <v>153</v>
      </c>
      <c r="C228" s="23"/>
      <c r="D228" s="480"/>
      <c r="E228" s="483"/>
      <c r="F228" s="486"/>
      <c r="G228" s="480"/>
      <c r="H228" s="483"/>
      <c r="I228" s="486"/>
      <c r="J228" s="421"/>
      <c r="K228" s="421"/>
      <c r="L228" s="39"/>
      <c r="M228" s="15"/>
      <c r="N228" s="66"/>
      <c r="O228" s="19"/>
      <c r="P228" s="20"/>
      <c r="Q228" s="50"/>
      <c r="R228" s="51"/>
      <c r="S228" s="20"/>
      <c r="T228" s="50"/>
      <c r="U228" s="267"/>
      <c r="V228" s="116"/>
      <c r="X228" s="204"/>
    </row>
    <row r="229" spans="1:24" hidden="1">
      <c r="A229" s="395"/>
      <c r="B229" s="383"/>
      <c r="C229" s="281"/>
      <c r="D229" s="481"/>
      <c r="E229" s="484"/>
      <c r="F229" s="487"/>
      <c r="G229" s="481"/>
      <c r="H229" s="484"/>
      <c r="I229" s="487"/>
      <c r="J229" s="430"/>
      <c r="K229" s="430"/>
      <c r="L229" s="23"/>
      <c r="M229" s="23"/>
      <c r="N229" s="66"/>
      <c r="O229" s="27"/>
      <c r="P229" s="28"/>
      <c r="Q229" s="42"/>
      <c r="R229" s="41"/>
      <c r="S229" s="28"/>
      <c r="T229" s="42"/>
      <c r="U229" s="267"/>
      <c r="V229" s="121"/>
      <c r="X229" s="205"/>
    </row>
    <row r="230" spans="1:24" ht="13.5" hidden="1" thickBot="1">
      <c r="A230" s="395"/>
      <c r="B230" s="384"/>
      <c r="C230" s="280"/>
      <c r="D230" s="482"/>
      <c r="E230" s="485"/>
      <c r="F230" s="488"/>
      <c r="G230" s="482"/>
      <c r="H230" s="485"/>
      <c r="I230" s="488"/>
      <c r="J230" s="422"/>
      <c r="K230" s="422"/>
      <c r="L230" s="31"/>
      <c r="M230" s="31"/>
      <c r="N230" s="282"/>
      <c r="O230" s="35"/>
      <c r="P230" s="36"/>
      <c r="Q230" s="52"/>
      <c r="R230" s="53"/>
      <c r="S230" s="36"/>
      <c r="T230" s="52"/>
      <c r="U230" s="283"/>
      <c r="V230" s="120"/>
      <c r="X230" s="206"/>
    </row>
    <row r="231" spans="1:24" hidden="1">
      <c r="A231" s="395"/>
      <c r="B231" s="382" t="s">
        <v>154</v>
      </c>
      <c r="C231" s="15"/>
      <c r="D231" s="480"/>
      <c r="E231" s="483"/>
      <c r="F231" s="486"/>
      <c r="G231" s="480"/>
      <c r="H231" s="483"/>
      <c r="I231" s="486"/>
      <c r="J231" s="421"/>
      <c r="K231" s="421"/>
      <c r="L231" s="15"/>
      <c r="M231" s="39"/>
      <c r="N231" s="15"/>
      <c r="O231" s="27"/>
      <c r="P231" s="28"/>
      <c r="Q231" s="42"/>
      <c r="R231" s="41"/>
      <c r="S231" s="28"/>
      <c r="T231" s="42"/>
      <c r="U231" s="265"/>
      <c r="V231" s="121"/>
      <c r="X231" s="204"/>
    </row>
    <row r="232" spans="1:24" hidden="1">
      <c r="A232" s="395"/>
      <c r="B232" s="383"/>
      <c r="C232" s="281"/>
      <c r="D232" s="481"/>
      <c r="E232" s="484"/>
      <c r="F232" s="487"/>
      <c r="G232" s="481"/>
      <c r="H232" s="484"/>
      <c r="I232" s="487"/>
      <c r="J232" s="430"/>
      <c r="K232" s="430"/>
      <c r="L232" s="23"/>
      <c r="M232" s="39"/>
      <c r="N232" s="23"/>
      <c r="O232" s="27"/>
      <c r="P232" s="28"/>
      <c r="Q232" s="42"/>
      <c r="R232" s="41"/>
      <c r="S232" s="28"/>
      <c r="T232" s="42"/>
      <c r="U232" s="267"/>
      <c r="V232" s="121"/>
      <c r="X232" s="205"/>
    </row>
    <row r="233" spans="1:24" ht="13.5" hidden="1" thickBot="1">
      <c r="A233" s="395"/>
      <c r="B233" s="384"/>
      <c r="C233" s="112"/>
      <c r="D233" s="482"/>
      <c r="E233" s="485"/>
      <c r="F233" s="488"/>
      <c r="G233" s="482"/>
      <c r="H233" s="485"/>
      <c r="I233" s="488"/>
      <c r="J233" s="422"/>
      <c r="K233" s="422"/>
      <c r="L233" s="31"/>
      <c r="M233" s="274"/>
      <c r="N233" s="31"/>
      <c r="O233" s="35"/>
      <c r="P233" s="36"/>
      <c r="Q233" s="52"/>
      <c r="R233" s="53"/>
      <c r="S233" s="36"/>
      <c r="T233" s="52"/>
      <c r="U233" s="268"/>
      <c r="V233" s="275"/>
      <c r="X233" s="206"/>
    </row>
    <row r="234" spans="1:24" ht="12.75" hidden="1" customHeight="1">
      <c r="A234" s="395"/>
      <c r="B234" s="382" t="s">
        <v>155</v>
      </c>
      <c r="C234" s="15"/>
      <c r="D234" s="480"/>
      <c r="E234" s="483"/>
      <c r="F234" s="284"/>
      <c r="G234" s="480"/>
      <c r="H234" s="483"/>
      <c r="I234" s="486"/>
      <c r="J234" s="421"/>
      <c r="K234" s="421"/>
      <c r="L234" s="39"/>
      <c r="M234" s="39"/>
      <c r="N234" s="68"/>
      <c r="O234" s="19"/>
      <c r="P234" s="20"/>
      <c r="Q234" s="50"/>
      <c r="R234" s="51"/>
      <c r="S234" s="20"/>
      <c r="T234" s="50"/>
      <c r="U234" s="279"/>
      <c r="V234" s="116"/>
      <c r="X234" s="204"/>
    </row>
    <row r="235" spans="1:24" hidden="1">
      <c r="A235" s="395"/>
      <c r="B235" s="383"/>
      <c r="C235" s="281"/>
      <c r="D235" s="481"/>
      <c r="E235" s="484"/>
      <c r="F235" s="284"/>
      <c r="G235" s="481"/>
      <c r="H235" s="484"/>
      <c r="I235" s="487"/>
      <c r="J235" s="430"/>
      <c r="K235" s="430"/>
      <c r="L235" s="23"/>
      <c r="M235" s="23"/>
      <c r="N235" s="39"/>
      <c r="O235" s="27"/>
      <c r="P235" s="28"/>
      <c r="Q235" s="42"/>
      <c r="R235" s="41"/>
      <c r="S235" s="28"/>
      <c r="T235" s="42"/>
      <c r="U235" s="267"/>
      <c r="V235" s="121"/>
      <c r="X235" s="205"/>
    </row>
    <row r="236" spans="1:24" ht="13.5" hidden="1" thickBot="1">
      <c r="A236" s="395"/>
      <c r="B236" s="384"/>
      <c r="C236" s="280"/>
      <c r="D236" s="482"/>
      <c r="E236" s="485"/>
      <c r="F236" s="285"/>
      <c r="G236" s="482"/>
      <c r="H236" s="485"/>
      <c r="I236" s="488"/>
      <c r="J236" s="422"/>
      <c r="K236" s="422"/>
      <c r="L236" s="33"/>
      <c r="M236" s="33"/>
      <c r="N236" s="32"/>
      <c r="O236" s="35"/>
      <c r="P236" s="36"/>
      <c r="Q236" s="52"/>
      <c r="R236" s="53"/>
      <c r="S236" s="36"/>
      <c r="T236" s="52"/>
      <c r="U236" s="283"/>
      <c r="V236" s="120"/>
      <c r="X236" s="206"/>
    </row>
    <row r="237" spans="1:24" ht="12.75" hidden="1" customHeight="1">
      <c r="A237" s="395"/>
      <c r="B237" s="382" t="s">
        <v>156</v>
      </c>
      <c r="C237" s="15"/>
      <c r="D237" s="480"/>
      <c r="E237" s="483"/>
      <c r="F237" s="486"/>
      <c r="G237" s="480"/>
      <c r="H237" s="483"/>
      <c r="I237" s="486"/>
      <c r="J237" s="421"/>
      <c r="K237" s="421"/>
      <c r="L237" s="25"/>
      <c r="M237" s="17"/>
      <c r="N237" s="25"/>
      <c r="O237" s="19"/>
      <c r="P237" s="20"/>
      <c r="Q237" s="50"/>
      <c r="R237" s="51"/>
      <c r="S237" s="20"/>
      <c r="T237" s="50"/>
      <c r="U237" s="19"/>
      <c r="V237" s="50"/>
      <c r="X237" s="205"/>
    </row>
    <row r="238" spans="1:24" hidden="1">
      <c r="A238" s="395"/>
      <c r="B238" s="383"/>
      <c r="C238" s="39"/>
      <c r="D238" s="481"/>
      <c r="E238" s="484"/>
      <c r="F238" s="487"/>
      <c r="G238" s="481"/>
      <c r="H238" s="484"/>
      <c r="I238" s="487"/>
      <c r="J238" s="430"/>
      <c r="K238" s="430"/>
      <c r="L238" s="25"/>
      <c r="M238" s="25"/>
      <c r="N238" s="25"/>
      <c r="O238" s="27"/>
      <c r="P238" s="28"/>
      <c r="Q238" s="42"/>
      <c r="R238" s="41"/>
      <c r="S238" s="28"/>
      <c r="T238" s="42"/>
      <c r="U238" s="27"/>
      <c r="V238" s="42"/>
      <c r="X238" s="205"/>
    </row>
    <row r="239" spans="1:24" ht="13.5" hidden="1" thickBot="1">
      <c r="A239" s="414"/>
      <c r="B239" s="384"/>
      <c r="C239" s="112"/>
      <c r="D239" s="482"/>
      <c r="E239" s="485"/>
      <c r="F239" s="488"/>
      <c r="G239" s="482"/>
      <c r="H239" s="485"/>
      <c r="I239" s="488"/>
      <c r="J239" s="422"/>
      <c r="K239" s="422"/>
      <c r="L239" s="33"/>
      <c r="M239" s="33"/>
      <c r="N239" s="34"/>
      <c r="O239" s="35"/>
      <c r="P239" s="36"/>
      <c r="Q239" s="52"/>
      <c r="R239" s="53"/>
      <c r="S239" s="36"/>
      <c r="T239" s="52"/>
      <c r="U239" s="35"/>
      <c r="V239" s="52"/>
      <c r="X239" s="206"/>
    </row>
    <row r="240" spans="1:24" hidden="1">
      <c r="D240" s="2"/>
      <c r="E240" s="2"/>
      <c r="F240" s="2"/>
      <c r="G240" s="2"/>
      <c r="H240" s="2"/>
      <c r="I240" s="2"/>
    </row>
    <row r="241" spans="1:22">
      <c r="B241" s="350" t="s">
        <v>192</v>
      </c>
      <c r="C241" s="350"/>
      <c r="D241" s="350"/>
      <c r="E241" s="350"/>
      <c r="F241" s="350"/>
      <c r="G241" s="350"/>
      <c r="H241" s="350"/>
      <c r="I241" s="350"/>
      <c r="J241" s="350"/>
      <c r="K241" s="350"/>
      <c r="L241" s="350"/>
      <c r="M241" s="350"/>
      <c r="N241" s="350"/>
      <c r="O241" s="350"/>
      <c r="P241" s="350"/>
      <c r="Q241" s="350"/>
      <c r="R241" s="350"/>
      <c r="S241" s="350"/>
      <c r="T241" s="350"/>
      <c r="U241" s="350"/>
      <c r="V241" s="350"/>
    </row>
    <row r="242" spans="1:22">
      <c r="B242" s="350"/>
      <c r="C242" s="350"/>
      <c r="D242" s="350"/>
      <c r="E242" s="350"/>
      <c r="F242" s="350"/>
      <c r="G242" s="350"/>
      <c r="H242" s="350"/>
      <c r="I242" s="350"/>
      <c r="J242" s="350"/>
      <c r="K242" s="350"/>
      <c r="L242" s="350"/>
      <c r="M242" s="350"/>
      <c r="N242" s="350"/>
      <c r="O242" s="350"/>
      <c r="P242" s="350"/>
      <c r="Q242" s="350"/>
      <c r="R242" s="350"/>
      <c r="S242" s="350"/>
      <c r="T242" s="350"/>
      <c r="U242" s="350"/>
      <c r="V242" s="350"/>
    </row>
    <row r="243" spans="1:22" ht="15">
      <c r="A243" s="351" t="s">
        <v>193</v>
      </c>
      <c r="B243" s="351"/>
      <c r="C243" s="351"/>
      <c r="D243" s="351"/>
      <c r="E243" s="351"/>
      <c r="F243" s="351"/>
      <c r="G243" s="351"/>
      <c r="H243" s="351"/>
      <c r="I243" s="351"/>
      <c r="J243" s="351"/>
      <c r="K243" s="351"/>
      <c r="L243" s="351"/>
      <c r="M243" s="351"/>
      <c r="N243" s="351"/>
      <c r="O243" s="351"/>
      <c r="P243" s="351"/>
      <c r="Q243" s="351"/>
      <c r="R243" s="351"/>
      <c r="S243" s="351"/>
      <c r="T243" s="351"/>
      <c r="U243" s="351"/>
      <c r="V243" s="351"/>
    </row>
    <row r="244" spans="1:22" ht="13.5" thickBot="1">
      <c r="A244" s="122"/>
      <c r="D244" s="2"/>
      <c r="E244" s="2"/>
      <c r="F244" s="2"/>
      <c r="G244" s="2"/>
      <c r="H244" s="2"/>
      <c r="I244" s="2"/>
    </row>
    <row r="245" spans="1:22">
      <c r="A245" s="191"/>
      <c r="B245" s="457" t="s">
        <v>158</v>
      </c>
      <c r="C245" s="457"/>
      <c r="D245" s="457"/>
      <c r="E245" s="457"/>
      <c r="F245" s="457"/>
      <c r="G245" s="457"/>
      <c r="H245" s="457"/>
      <c r="I245" s="457"/>
      <c r="J245" s="457"/>
      <c r="K245" s="457"/>
      <c r="L245" s="457"/>
      <c r="M245" s="457"/>
      <c r="N245" s="457"/>
      <c r="O245" s="457"/>
      <c r="P245" s="457"/>
      <c r="Q245" s="457"/>
      <c r="R245" s="457"/>
      <c r="S245" s="457"/>
      <c r="T245" s="457"/>
      <c r="U245" s="457"/>
      <c r="V245" s="458"/>
    </row>
    <row r="246" spans="1:22" ht="13.5" thickBot="1">
      <c r="A246" s="244"/>
      <c r="B246" s="459" t="s">
        <v>142</v>
      </c>
      <c r="C246" s="459"/>
      <c r="D246" s="459"/>
      <c r="E246" s="459"/>
      <c r="F246" s="459"/>
      <c r="G246" s="459"/>
      <c r="H246" s="459"/>
      <c r="I246" s="459"/>
      <c r="J246" s="459"/>
      <c r="K246" s="459"/>
      <c r="L246" s="459"/>
      <c r="M246" s="459"/>
      <c r="N246" s="459"/>
      <c r="O246" s="459"/>
      <c r="P246" s="459"/>
      <c r="Q246" s="459"/>
      <c r="R246" s="459"/>
      <c r="S246" s="459"/>
      <c r="T246" s="459"/>
      <c r="U246" s="459"/>
      <c r="V246" s="460"/>
    </row>
    <row r="247" spans="1:22">
      <c r="A247" s="394" t="s">
        <v>159</v>
      </c>
      <c r="B247" s="461" t="s">
        <v>2</v>
      </c>
      <c r="C247" s="464" t="s">
        <v>3</v>
      </c>
      <c r="D247" s="467" t="s">
        <v>4</v>
      </c>
      <c r="E247" s="468"/>
      <c r="F247" s="468"/>
      <c r="G247" s="468"/>
      <c r="H247" s="468"/>
      <c r="I247" s="469"/>
      <c r="J247" s="246" t="s">
        <v>144</v>
      </c>
      <c r="K247" s="247" t="s">
        <v>145</v>
      </c>
      <c r="L247" s="248" t="s">
        <v>7</v>
      </c>
      <c r="M247" s="248" t="s">
        <v>8</v>
      </c>
      <c r="N247" s="249" t="s">
        <v>9</v>
      </c>
      <c r="O247" s="470" t="s">
        <v>10</v>
      </c>
      <c r="P247" s="471"/>
      <c r="Q247" s="471"/>
      <c r="R247" s="471"/>
      <c r="S247" s="471"/>
      <c r="T247" s="472"/>
      <c r="U247" s="473" t="s">
        <v>11</v>
      </c>
      <c r="V247" s="474"/>
    </row>
    <row r="248" spans="1:22">
      <c r="A248" s="395"/>
      <c r="B248" s="462"/>
      <c r="C248" s="465"/>
      <c r="D248" s="477" t="s">
        <v>13</v>
      </c>
      <c r="E248" s="478"/>
      <c r="F248" s="479"/>
      <c r="G248" s="477" t="s">
        <v>14</v>
      </c>
      <c r="H248" s="478"/>
      <c r="I248" s="479"/>
      <c r="J248" s="250" t="s">
        <v>146</v>
      </c>
      <c r="K248" s="251" t="s">
        <v>147</v>
      </c>
      <c r="L248" s="252" t="s">
        <v>15</v>
      </c>
      <c r="M248" s="252" t="s">
        <v>16</v>
      </c>
      <c r="N248" s="253" t="s">
        <v>17</v>
      </c>
      <c r="O248" s="477" t="s">
        <v>13</v>
      </c>
      <c r="P248" s="478"/>
      <c r="Q248" s="479"/>
      <c r="R248" s="254" t="s">
        <v>14</v>
      </c>
      <c r="S248" s="255"/>
      <c r="T248" s="256"/>
      <c r="U248" s="475"/>
      <c r="V248" s="476"/>
    </row>
    <row r="249" spans="1:22" ht="13.5" thickBot="1">
      <c r="A249" s="395"/>
      <c r="B249" s="463"/>
      <c r="C249" s="466"/>
      <c r="D249" s="257" t="s">
        <v>18</v>
      </c>
      <c r="E249" s="258" t="s">
        <v>19</v>
      </c>
      <c r="F249" s="259" t="s">
        <v>20</v>
      </c>
      <c r="G249" s="260" t="s">
        <v>18</v>
      </c>
      <c r="H249" s="258" t="s">
        <v>19</v>
      </c>
      <c r="I249" s="259" t="s">
        <v>20</v>
      </c>
      <c r="J249" s="261" t="s">
        <v>148</v>
      </c>
      <c r="K249" s="262" t="s">
        <v>149</v>
      </c>
      <c r="L249" s="252" t="s">
        <v>21</v>
      </c>
      <c r="M249" s="263"/>
      <c r="N249" s="264" t="s">
        <v>22</v>
      </c>
      <c r="O249" s="260" t="s">
        <v>18</v>
      </c>
      <c r="P249" s="258" t="s">
        <v>19</v>
      </c>
      <c r="Q249" s="259" t="s">
        <v>20</v>
      </c>
      <c r="R249" s="260" t="s">
        <v>18</v>
      </c>
      <c r="S249" s="258" t="s">
        <v>19</v>
      </c>
      <c r="T249" s="259" t="s">
        <v>20</v>
      </c>
      <c r="U249" s="257" t="s">
        <v>18</v>
      </c>
      <c r="V249" s="259" t="s">
        <v>23</v>
      </c>
    </row>
    <row r="250" spans="1:22">
      <c r="A250" s="395"/>
      <c r="B250" s="382" t="s">
        <v>189</v>
      </c>
      <c r="C250" s="68" t="s">
        <v>49</v>
      </c>
      <c r="D250" s="480">
        <v>2</v>
      </c>
      <c r="E250" s="483">
        <v>0</v>
      </c>
      <c r="F250" s="486">
        <v>0</v>
      </c>
      <c r="G250" s="480"/>
      <c r="H250" s="483"/>
      <c r="I250" s="486"/>
      <c r="J250" s="421" t="s">
        <v>27</v>
      </c>
      <c r="K250" s="421">
        <v>7</v>
      </c>
      <c r="L250" s="16" t="s">
        <v>28</v>
      </c>
      <c r="M250" s="15" t="s">
        <v>50</v>
      </c>
      <c r="N250" s="15" t="s">
        <v>30</v>
      </c>
      <c r="O250" s="19"/>
      <c r="P250" s="20"/>
      <c r="Q250" s="50"/>
      <c r="R250" s="51"/>
      <c r="S250" s="20"/>
      <c r="T250" s="50"/>
      <c r="U250" s="265">
        <v>2</v>
      </c>
      <c r="V250" s="116"/>
    </row>
    <row r="251" spans="1:22">
      <c r="A251" s="395"/>
      <c r="B251" s="383"/>
      <c r="C251" s="266"/>
      <c r="D251" s="481"/>
      <c r="E251" s="484"/>
      <c r="F251" s="487"/>
      <c r="G251" s="481"/>
      <c r="H251" s="484"/>
      <c r="I251" s="487"/>
      <c r="J251" s="430"/>
      <c r="K251" s="430"/>
      <c r="L251" s="23"/>
      <c r="M251" s="23"/>
      <c r="N251" s="23" t="s">
        <v>30</v>
      </c>
      <c r="O251" s="27"/>
      <c r="P251" s="28"/>
      <c r="Q251" s="42"/>
      <c r="R251" s="41"/>
      <c r="S251" s="28"/>
      <c r="T251" s="42"/>
      <c r="U251" s="267"/>
      <c r="V251" s="121"/>
    </row>
    <row r="252" spans="1:22" ht="13.5" thickBot="1">
      <c r="A252" s="395"/>
      <c r="B252" s="384"/>
      <c r="C252" s="23"/>
      <c r="D252" s="482"/>
      <c r="E252" s="485"/>
      <c r="F252" s="488"/>
      <c r="G252" s="482"/>
      <c r="H252" s="485"/>
      <c r="I252" s="488"/>
      <c r="J252" s="422"/>
      <c r="K252" s="422"/>
      <c r="L252" s="31"/>
      <c r="M252" s="31"/>
      <c r="N252" s="31"/>
      <c r="O252" s="35"/>
      <c r="P252" s="36"/>
      <c r="Q252" s="52"/>
      <c r="R252" s="53"/>
      <c r="S252" s="36"/>
      <c r="T252" s="52"/>
      <c r="U252" s="268"/>
      <c r="V252" s="120"/>
    </row>
    <row r="253" spans="1:22">
      <c r="A253" s="395"/>
      <c r="B253" s="411" t="s">
        <v>190</v>
      </c>
      <c r="C253" s="15" t="s">
        <v>35</v>
      </c>
      <c r="D253" s="489"/>
      <c r="E253" s="483"/>
      <c r="F253" s="486"/>
      <c r="G253" s="480">
        <v>2</v>
      </c>
      <c r="H253" s="483">
        <v>0</v>
      </c>
      <c r="I253" s="486">
        <v>0</v>
      </c>
      <c r="J253" s="421" t="s">
        <v>87</v>
      </c>
      <c r="K253" s="426">
        <v>7</v>
      </c>
      <c r="L253" s="16" t="s">
        <v>28</v>
      </c>
      <c r="M253" s="39" t="s">
        <v>36</v>
      </c>
      <c r="N253" s="23" t="s">
        <v>30</v>
      </c>
      <c r="O253" s="269"/>
      <c r="P253" s="270"/>
      <c r="Q253" s="271"/>
      <c r="R253" s="269"/>
      <c r="S253" s="270"/>
      <c r="T253" s="271"/>
      <c r="U253" s="286">
        <v>2</v>
      </c>
      <c r="V253" s="121"/>
    </row>
    <row r="254" spans="1:22">
      <c r="A254" s="395"/>
      <c r="B254" s="415"/>
      <c r="C254" s="23"/>
      <c r="D254" s="490"/>
      <c r="E254" s="484"/>
      <c r="F254" s="487"/>
      <c r="G254" s="481"/>
      <c r="H254" s="484"/>
      <c r="I254" s="487"/>
      <c r="J254" s="430"/>
      <c r="K254" s="427"/>
      <c r="L254" s="39"/>
      <c r="M254" s="39"/>
      <c r="N254" s="23"/>
      <c r="O254" s="41"/>
      <c r="P254" s="28"/>
      <c r="Q254" s="42"/>
      <c r="R254" s="41"/>
      <c r="S254" s="28"/>
      <c r="T254" s="42"/>
      <c r="U254" s="287"/>
      <c r="V254" s="121"/>
    </row>
    <row r="255" spans="1:22">
      <c r="A255" s="395"/>
      <c r="B255" s="415"/>
      <c r="C255" s="23"/>
      <c r="D255" s="490"/>
      <c r="E255" s="484"/>
      <c r="F255" s="487"/>
      <c r="G255" s="481"/>
      <c r="H255" s="484"/>
      <c r="I255" s="487"/>
      <c r="J255" s="430"/>
      <c r="K255" s="427"/>
      <c r="L255" s="39"/>
      <c r="M255" s="39"/>
      <c r="N255" s="23"/>
      <c r="O255" s="41"/>
      <c r="P255" s="28"/>
      <c r="Q255" s="42"/>
      <c r="R255" s="41"/>
      <c r="S255" s="28"/>
      <c r="T255" s="42"/>
      <c r="U255" s="273"/>
      <c r="V255" s="121"/>
    </row>
    <row r="256" spans="1:22" ht="13.5" thickBot="1">
      <c r="A256" s="395"/>
      <c r="B256" s="413"/>
      <c r="C256" s="272"/>
      <c r="D256" s="491"/>
      <c r="E256" s="485"/>
      <c r="F256" s="488"/>
      <c r="G256" s="482"/>
      <c r="H256" s="485"/>
      <c r="I256" s="488"/>
      <c r="J256" s="422"/>
      <c r="K256" s="428"/>
      <c r="L256" s="274"/>
      <c r="M256" s="274"/>
      <c r="N256" s="31"/>
      <c r="O256" s="45"/>
      <c r="P256" s="46"/>
      <c r="Q256" s="47"/>
      <c r="R256" s="45"/>
      <c r="S256" s="46"/>
      <c r="T256" s="47"/>
      <c r="U256" s="268"/>
      <c r="V256" s="275"/>
    </row>
    <row r="257" spans="1:22">
      <c r="A257" s="395"/>
      <c r="B257" s="382" t="s">
        <v>191</v>
      </c>
      <c r="C257" s="23" t="s">
        <v>157</v>
      </c>
      <c r="D257" s="492"/>
      <c r="E257" s="495"/>
      <c r="F257" s="498"/>
      <c r="G257" s="276"/>
      <c r="H257" s="277"/>
      <c r="I257" s="278"/>
      <c r="J257" s="421" t="s">
        <v>87</v>
      </c>
      <c r="K257" s="421">
        <v>7</v>
      </c>
      <c r="L257" s="17"/>
      <c r="M257" s="63"/>
      <c r="N257" s="66"/>
      <c r="O257" s="19"/>
      <c r="P257" s="20"/>
      <c r="Q257" s="50"/>
      <c r="R257" s="51"/>
      <c r="S257" s="20"/>
      <c r="T257" s="50"/>
      <c r="U257" s="279"/>
      <c r="V257" s="116"/>
    </row>
    <row r="258" spans="1:22">
      <c r="A258" s="395"/>
      <c r="B258" s="383"/>
      <c r="C258" s="266"/>
      <c r="D258" s="493"/>
      <c r="E258" s="496"/>
      <c r="F258" s="499"/>
      <c r="G258" s="276">
        <v>2</v>
      </c>
      <c r="H258" s="277">
        <v>0</v>
      </c>
      <c r="I258" s="278">
        <v>0</v>
      </c>
      <c r="J258" s="430"/>
      <c r="K258" s="430"/>
      <c r="L258" s="25"/>
      <c r="M258" s="56"/>
      <c r="N258" s="63"/>
      <c r="O258" s="27"/>
      <c r="P258" s="28"/>
      <c r="Q258" s="42"/>
      <c r="R258" s="41"/>
      <c r="S258" s="28"/>
      <c r="T258" s="42"/>
      <c r="U258" s="267"/>
      <c r="V258" s="121"/>
    </row>
    <row r="259" spans="1:22" ht="13.5" thickBot="1">
      <c r="A259" s="395"/>
      <c r="B259" s="384"/>
      <c r="C259" s="272"/>
      <c r="D259" s="494"/>
      <c r="E259" s="497"/>
      <c r="F259" s="500"/>
      <c r="G259" s="276"/>
      <c r="H259" s="277"/>
      <c r="I259" s="278"/>
      <c r="J259" s="422"/>
      <c r="K259" s="422"/>
      <c r="L259" s="33"/>
      <c r="M259" s="31"/>
      <c r="N259" s="280"/>
      <c r="O259" s="35"/>
      <c r="P259" s="36"/>
      <c r="Q259" s="52"/>
      <c r="R259" s="53"/>
      <c r="S259" s="36"/>
      <c r="T259" s="52"/>
      <c r="U259" s="268"/>
      <c r="V259" s="120"/>
    </row>
    <row r="260" spans="1:22">
      <c r="A260" s="395"/>
      <c r="B260" s="382"/>
      <c r="C260" s="23"/>
      <c r="D260" s="480"/>
      <c r="E260" s="483"/>
      <c r="F260" s="486"/>
      <c r="G260" s="480"/>
      <c r="H260" s="483"/>
      <c r="I260" s="486"/>
      <c r="J260" s="421"/>
      <c r="K260" s="421"/>
      <c r="L260" s="17"/>
      <c r="M260" s="56"/>
      <c r="N260" s="66"/>
      <c r="O260" s="19"/>
      <c r="P260" s="20"/>
      <c r="Q260" s="50"/>
      <c r="R260" s="51"/>
      <c r="S260" s="20"/>
      <c r="T260" s="50"/>
      <c r="U260" s="267"/>
      <c r="V260" s="116"/>
    </row>
    <row r="261" spans="1:22">
      <c r="A261" s="395"/>
      <c r="B261" s="383"/>
      <c r="C261" s="281"/>
      <c r="D261" s="481"/>
      <c r="E261" s="484"/>
      <c r="F261" s="487"/>
      <c r="G261" s="481"/>
      <c r="H261" s="484"/>
      <c r="I261" s="487"/>
      <c r="J261" s="430"/>
      <c r="K261" s="430"/>
      <c r="L261" s="23"/>
      <c r="M261" s="23"/>
      <c r="N261" s="39"/>
      <c r="O261" s="27"/>
      <c r="P261" s="28"/>
      <c r="Q261" s="42"/>
      <c r="R261" s="41"/>
      <c r="S261" s="28"/>
      <c r="T261" s="42"/>
      <c r="U261" s="267"/>
      <c r="V261" s="121"/>
    </row>
    <row r="262" spans="1:22" ht="13.5" thickBot="1">
      <c r="A262" s="395"/>
      <c r="B262" s="384"/>
      <c r="C262" s="280"/>
      <c r="D262" s="482"/>
      <c r="E262" s="485"/>
      <c r="F262" s="488"/>
      <c r="G262" s="482"/>
      <c r="H262" s="485"/>
      <c r="I262" s="488"/>
      <c r="J262" s="422"/>
      <c r="K262" s="422"/>
      <c r="L262" s="31"/>
      <c r="M262" s="31"/>
      <c r="N262" s="282"/>
      <c r="O262" s="35"/>
      <c r="P262" s="36"/>
      <c r="Q262" s="52"/>
      <c r="R262" s="53"/>
      <c r="S262" s="36"/>
      <c r="T262" s="52"/>
      <c r="U262" s="283"/>
      <c r="V262" s="120"/>
    </row>
    <row r="263" spans="1:22">
      <c r="A263" s="395"/>
      <c r="B263" s="382"/>
      <c r="C263" s="15"/>
      <c r="D263" s="480"/>
      <c r="E263" s="483"/>
      <c r="F263" s="486"/>
      <c r="G263" s="480"/>
      <c r="H263" s="483"/>
      <c r="I263" s="486"/>
      <c r="J263" s="421"/>
      <c r="K263" s="421"/>
      <c r="L263" s="17"/>
      <c r="M263" s="56"/>
      <c r="N263" s="66"/>
      <c r="O263" s="27"/>
      <c r="P263" s="28"/>
      <c r="Q263" s="42"/>
      <c r="R263" s="41"/>
      <c r="S263" s="28"/>
      <c r="T263" s="42"/>
      <c r="U263" s="265"/>
      <c r="V263" s="121"/>
    </row>
    <row r="264" spans="1:22">
      <c r="A264" s="395"/>
      <c r="B264" s="383"/>
      <c r="C264" s="281"/>
      <c r="D264" s="481"/>
      <c r="E264" s="484"/>
      <c r="F264" s="487"/>
      <c r="G264" s="481"/>
      <c r="H264" s="484"/>
      <c r="I264" s="487"/>
      <c r="J264" s="430"/>
      <c r="K264" s="430"/>
      <c r="L264" s="23"/>
      <c r="M264" s="23"/>
      <c r="N264" s="39"/>
      <c r="O264" s="27"/>
      <c r="P264" s="28"/>
      <c r="Q264" s="42"/>
      <c r="R264" s="41"/>
      <c r="S264" s="28"/>
      <c r="T264" s="42"/>
      <c r="U264" s="267"/>
      <c r="V264" s="121"/>
    </row>
    <row r="265" spans="1:22" ht="13.5" thickBot="1">
      <c r="A265" s="395"/>
      <c r="B265" s="384"/>
      <c r="C265" s="112"/>
      <c r="D265" s="482"/>
      <c r="E265" s="485"/>
      <c r="F265" s="488"/>
      <c r="G265" s="482"/>
      <c r="H265" s="485"/>
      <c r="I265" s="488"/>
      <c r="J265" s="422"/>
      <c r="K265" s="422"/>
      <c r="L265" s="23"/>
      <c r="M265" s="31"/>
      <c r="N265" s="66"/>
      <c r="O265" s="35"/>
      <c r="P265" s="36"/>
      <c r="Q265" s="52"/>
      <c r="R265" s="53"/>
      <c r="S265" s="36"/>
      <c r="T265" s="52"/>
      <c r="U265" s="268"/>
      <c r="V265" s="275"/>
    </row>
    <row r="266" spans="1:22">
      <c r="A266" s="395"/>
      <c r="B266" s="382"/>
      <c r="C266" s="23"/>
      <c r="D266" s="480"/>
      <c r="E266" s="483"/>
      <c r="F266" s="486"/>
      <c r="G266" s="480"/>
      <c r="H266" s="483"/>
      <c r="I266" s="486"/>
      <c r="J266" s="421"/>
      <c r="K266" s="421"/>
      <c r="L266" s="17"/>
      <c r="M266" s="15"/>
      <c r="N266" s="68"/>
      <c r="O266" s="19"/>
      <c r="P266" s="20"/>
      <c r="Q266" s="50"/>
      <c r="R266" s="51"/>
      <c r="S266" s="20"/>
      <c r="T266" s="50"/>
      <c r="U266" s="279"/>
      <c r="V266" s="116"/>
    </row>
    <row r="267" spans="1:22">
      <c r="A267" s="395"/>
      <c r="B267" s="383"/>
      <c r="C267" s="281"/>
      <c r="D267" s="481"/>
      <c r="E267" s="484"/>
      <c r="F267" s="487"/>
      <c r="G267" s="481"/>
      <c r="H267" s="484"/>
      <c r="I267" s="487"/>
      <c r="J267" s="430"/>
      <c r="K267" s="430"/>
      <c r="L267" s="23"/>
      <c r="M267" s="23"/>
      <c r="N267" s="39"/>
      <c r="O267" s="27"/>
      <c r="P267" s="28"/>
      <c r="Q267" s="42"/>
      <c r="R267" s="41"/>
      <c r="S267" s="28"/>
      <c r="T267" s="42"/>
      <c r="U267" s="267"/>
      <c r="V267" s="121"/>
    </row>
    <row r="268" spans="1:22" ht="13.5" thickBot="1">
      <c r="A268" s="395"/>
      <c r="B268" s="384"/>
      <c r="C268" s="280"/>
      <c r="D268" s="482"/>
      <c r="E268" s="485"/>
      <c r="F268" s="488"/>
      <c r="G268" s="482"/>
      <c r="H268" s="485"/>
      <c r="I268" s="488"/>
      <c r="J268" s="422"/>
      <c r="K268" s="422"/>
      <c r="L268" s="33"/>
      <c r="M268" s="33"/>
      <c r="N268" s="32"/>
      <c r="O268" s="35"/>
      <c r="P268" s="36"/>
      <c r="Q268" s="52"/>
      <c r="R268" s="53"/>
      <c r="S268" s="36"/>
      <c r="T268" s="52"/>
      <c r="U268" s="283"/>
      <c r="V268" s="120"/>
    </row>
    <row r="269" spans="1:22">
      <c r="A269" s="395"/>
      <c r="B269" s="382"/>
      <c r="C269" s="15"/>
      <c r="D269" s="480"/>
      <c r="E269" s="483"/>
      <c r="F269" s="486"/>
      <c r="G269" s="480"/>
      <c r="H269" s="483"/>
      <c r="I269" s="486"/>
      <c r="J269" s="421"/>
      <c r="K269" s="421"/>
      <c r="L269" s="25"/>
      <c r="M269" s="17"/>
      <c r="N269" s="25"/>
      <c r="O269" s="19"/>
      <c r="P269" s="20"/>
      <c r="Q269" s="50"/>
      <c r="R269" s="51"/>
      <c r="S269" s="20"/>
      <c r="T269" s="50"/>
      <c r="U269" s="19"/>
      <c r="V269" s="50"/>
    </row>
    <row r="270" spans="1:22">
      <c r="A270" s="395"/>
      <c r="B270" s="383"/>
      <c r="C270" s="39"/>
      <c r="D270" s="481"/>
      <c r="E270" s="484"/>
      <c r="F270" s="487"/>
      <c r="G270" s="481"/>
      <c r="H270" s="484"/>
      <c r="I270" s="487"/>
      <c r="J270" s="430"/>
      <c r="K270" s="430"/>
      <c r="L270" s="25"/>
      <c r="M270" s="25"/>
      <c r="N270" s="25"/>
      <c r="O270" s="27"/>
      <c r="P270" s="28"/>
      <c r="Q270" s="42"/>
      <c r="R270" s="41"/>
      <c r="S270" s="28"/>
      <c r="T270" s="42"/>
      <c r="U270" s="27"/>
      <c r="V270" s="42"/>
    </row>
    <row r="271" spans="1:22" ht="13.5" thickBot="1">
      <c r="A271" s="414"/>
      <c r="B271" s="384"/>
      <c r="C271" s="112"/>
      <c r="D271" s="482"/>
      <c r="E271" s="485"/>
      <c r="F271" s="488"/>
      <c r="G271" s="482"/>
      <c r="H271" s="485"/>
      <c r="I271" s="488"/>
      <c r="J271" s="422"/>
      <c r="K271" s="422"/>
      <c r="L271" s="33"/>
      <c r="M271" s="33"/>
      <c r="N271" s="34"/>
      <c r="O271" s="35"/>
      <c r="P271" s="36"/>
      <c r="Q271" s="52"/>
      <c r="R271" s="53"/>
      <c r="S271" s="36"/>
      <c r="T271" s="52"/>
      <c r="U271" s="35"/>
      <c r="V271" s="52"/>
    </row>
    <row r="272" spans="1:22">
      <c r="D272" s="2"/>
      <c r="E272" s="2"/>
      <c r="F272" s="2"/>
      <c r="G272" s="2"/>
      <c r="H272" s="2"/>
      <c r="I272" s="2"/>
    </row>
  </sheetData>
  <autoFilter ref="B6:V207" xr:uid="{00000000-0009-0000-0000-000000000000}">
    <filterColumn colId="2" showButton="0"/>
    <filterColumn colId="3" showButton="0"/>
    <filterColumn colId="4" showButton="0"/>
    <filterColumn colId="5" showButton="0"/>
    <filterColumn colId="6" showButton="0"/>
    <filterColumn colId="13" showButton="0"/>
    <filterColumn colId="14" showButton="0"/>
    <filterColumn colId="15" showButton="0"/>
    <filterColumn colId="16" showButton="0"/>
    <filterColumn colId="17" showButton="0"/>
    <filterColumn colId="19" showButton="0"/>
  </autoFilter>
  <mergeCells count="659">
    <mergeCell ref="X213:X217"/>
    <mergeCell ref="B269:B271"/>
    <mergeCell ref="D269:D271"/>
    <mergeCell ref="E269:E271"/>
    <mergeCell ref="F269:F271"/>
    <mergeCell ref="G269:G271"/>
    <mergeCell ref="H269:H271"/>
    <mergeCell ref="I269:I271"/>
    <mergeCell ref="J269:J271"/>
    <mergeCell ref="K269:K271"/>
    <mergeCell ref="B266:B268"/>
    <mergeCell ref="D266:D268"/>
    <mergeCell ref="E266:E268"/>
    <mergeCell ref="F266:F268"/>
    <mergeCell ref="G266:G268"/>
    <mergeCell ref="H266:H268"/>
    <mergeCell ref="I266:I268"/>
    <mergeCell ref="J266:J268"/>
    <mergeCell ref="K266:K268"/>
    <mergeCell ref="B263:B265"/>
    <mergeCell ref="D263:D265"/>
    <mergeCell ref="E263:E265"/>
    <mergeCell ref="F263:F265"/>
    <mergeCell ref="G263:G265"/>
    <mergeCell ref="H263:H265"/>
    <mergeCell ref="I263:I265"/>
    <mergeCell ref="J263:J265"/>
    <mergeCell ref="K263:K265"/>
    <mergeCell ref="B260:B262"/>
    <mergeCell ref="D260:D262"/>
    <mergeCell ref="E260:E262"/>
    <mergeCell ref="F260:F262"/>
    <mergeCell ref="G260:G262"/>
    <mergeCell ref="H260:H262"/>
    <mergeCell ref="I260:I262"/>
    <mergeCell ref="J260:J262"/>
    <mergeCell ref="K260:K262"/>
    <mergeCell ref="E253:E256"/>
    <mergeCell ref="F253:F256"/>
    <mergeCell ref="G253:G256"/>
    <mergeCell ref="H253:H256"/>
    <mergeCell ref="I253:I256"/>
    <mergeCell ref="J253:J256"/>
    <mergeCell ref="K253:K256"/>
    <mergeCell ref="B257:B259"/>
    <mergeCell ref="D257:D259"/>
    <mergeCell ref="E257:E259"/>
    <mergeCell ref="F257:F259"/>
    <mergeCell ref="J257:J259"/>
    <mergeCell ref="K257:K259"/>
    <mergeCell ref="B241:V242"/>
    <mergeCell ref="A243:V243"/>
    <mergeCell ref="B245:V245"/>
    <mergeCell ref="B246:V246"/>
    <mergeCell ref="A247:A271"/>
    <mergeCell ref="B247:B249"/>
    <mergeCell ref="C247:C249"/>
    <mergeCell ref="D247:I247"/>
    <mergeCell ref="O247:T247"/>
    <mergeCell ref="U247:V248"/>
    <mergeCell ref="D248:F248"/>
    <mergeCell ref="G248:I248"/>
    <mergeCell ref="O248:Q248"/>
    <mergeCell ref="B250:B252"/>
    <mergeCell ref="D250:D252"/>
    <mergeCell ref="E250:E252"/>
    <mergeCell ref="F250:F252"/>
    <mergeCell ref="G250:G252"/>
    <mergeCell ref="H250:H252"/>
    <mergeCell ref="I250:I252"/>
    <mergeCell ref="J250:J252"/>
    <mergeCell ref="K250:K252"/>
    <mergeCell ref="B253:B256"/>
    <mergeCell ref="D253:D256"/>
    <mergeCell ref="B234:B236"/>
    <mergeCell ref="D234:D236"/>
    <mergeCell ref="E234:E236"/>
    <mergeCell ref="G234:G236"/>
    <mergeCell ref="H234:H236"/>
    <mergeCell ref="I234:I236"/>
    <mergeCell ref="J234:J236"/>
    <mergeCell ref="K234:K236"/>
    <mergeCell ref="B237:B239"/>
    <mergeCell ref="D237:D239"/>
    <mergeCell ref="E237:E239"/>
    <mergeCell ref="F237:F239"/>
    <mergeCell ref="G237:G239"/>
    <mergeCell ref="H237:H239"/>
    <mergeCell ref="I237:I239"/>
    <mergeCell ref="J237:J239"/>
    <mergeCell ref="K237:K239"/>
    <mergeCell ref="B231:B233"/>
    <mergeCell ref="D231:D233"/>
    <mergeCell ref="E231:E233"/>
    <mergeCell ref="F231:F233"/>
    <mergeCell ref="G231:G233"/>
    <mergeCell ref="H231:H233"/>
    <mergeCell ref="I231:I233"/>
    <mergeCell ref="J231:J233"/>
    <mergeCell ref="K231:K233"/>
    <mergeCell ref="B228:B230"/>
    <mergeCell ref="D228:D230"/>
    <mergeCell ref="E228:E230"/>
    <mergeCell ref="F228:F230"/>
    <mergeCell ref="G228:G230"/>
    <mergeCell ref="H228:H230"/>
    <mergeCell ref="I228:I230"/>
    <mergeCell ref="J228:J230"/>
    <mergeCell ref="K228:K230"/>
    <mergeCell ref="E221:E224"/>
    <mergeCell ref="F221:F224"/>
    <mergeCell ref="G221:G224"/>
    <mergeCell ref="H221:H224"/>
    <mergeCell ref="I221:I224"/>
    <mergeCell ref="J221:J224"/>
    <mergeCell ref="K221:K224"/>
    <mergeCell ref="B225:B227"/>
    <mergeCell ref="D225:D227"/>
    <mergeCell ref="E225:E227"/>
    <mergeCell ref="F225:F227"/>
    <mergeCell ref="J225:J227"/>
    <mergeCell ref="K225:K227"/>
    <mergeCell ref="B209:V210"/>
    <mergeCell ref="A211:V211"/>
    <mergeCell ref="B213:V213"/>
    <mergeCell ref="B214:V214"/>
    <mergeCell ref="A215:A239"/>
    <mergeCell ref="B215:B217"/>
    <mergeCell ref="C215:C217"/>
    <mergeCell ref="D215:I215"/>
    <mergeCell ref="O215:T215"/>
    <mergeCell ref="U215:V216"/>
    <mergeCell ref="D216:F216"/>
    <mergeCell ref="G216:I216"/>
    <mergeCell ref="O216:Q216"/>
    <mergeCell ref="B218:B220"/>
    <mergeCell ref="D218:D220"/>
    <mergeCell ref="E218:E220"/>
    <mergeCell ref="F218:F220"/>
    <mergeCell ref="G218:G220"/>
    <mergeCell ref="H218:H220"/>
    <mergeCell ref="I218:I220"/>
    <mergeCell ref="J218:J220"/>
    <mergeCell ref="K218:K220"/>
    <mergeCell ref="B221:B224"/>
    <mergeCell ref="D221:D224"/>
    <mergeCell ref="H205:H207"/>
    <mergeCell ref="I193:I195"/>
    <mergeCell ref="J193:J195"/>
    <mergeCell ref="B196:B198"/>
    <mergeCell ref="D196:D198"/>
    <mergeCell ref="E196:E198"/>
    <mergeCell ref="F196:F198"/>
    <mergeCell ref="G196:G198"/>
    <mergeCell ref="H196:H198"/>
    <mergeCell ref="I196:I198"/>
    <mergeCell ref="J196:J198"/>
    <mergeCell ref="B193:B195"/>
    <mergeCell ref="D193:D195"/>
    <mergeCell ref="E193:E195"/>
    <mergeCell ref="F193:F195"/>
    <mergeCell ref="G193:G195"/>
    <mergeCell ref="H193:H195"/>
    <mergeCell ref="B199:B201"/>
    <mergeCell ref="G199:G201"/>
    <mergeCell ref="H199:H201"/>
    <mergeCell ref="I199:I201"/>
    <mergeCell ref="B202:B204"/>
    <mergeCell ref="D202:D204"/>
    <mergeCell ref="E202:E204"/>
    <mergeCell ref="A187:A207"/>
    <mergeCell ref="B187:B189"/>
    <mergeCell ref="D187:D189"/>
    <mergeCell ref="E187:E189"/>
    <mergeCell ref="F187:F189"/>
    <mergeCell ref="G187:G189"/>
    <mergeCell ref="H187:H189"/>
    <mergeCell ref="I187:I189"/>
    <mergeCell ref="J187:J189"/>
    <mergeCell ref="B190:B192"/>
    <mergeCell ref="D190:D192"/>
    <mergeCell ref="E190:E192"/>
    <mergeCell ref="F190:F192"/>
    <mergeCell ref="G190:G192"/>
    <mergeCell ref="H190:H192"/>
    <mergeCell ref="I190:I192"/>
    <mergeCell ref="J190:J192"/>
    <mergeCell ref="I205:I207"/>
    <mergeCell ref="J205:J207"/>
    <mergeCell ref="B205:B207"/>
    <mergeCell ref="D205:D207"/>
    <mergeCell ref="E205:E207"/>
    <mergeCell ref="F205:F207"/>
    <mergeCell ref="G205:G207"/>
    <mergeCell ref="B181:B183"/>
    <mergeCell ref="B184:B186"/>
    <mergeCell ref="D184:D186"/>
    <mergeCell ref="E184:E186"/>
    <mergeCell ref="F184:F186"/>
    <mergeCell ref="G184:G186"/>
    <mergeCell ref="H175:H177"/>
    <mergeCell ref="I175:I177"/>
    <mergeCell ref="B178:B180"/>
    <mergeCell ref="D178:D180"/>
    <mergeCell ref="E178:E180"/>
    <mergeCell ref="F178:F180"/>
    <mergeCell ref="G178:G180"/>
    <mergeCell ref="H178:H180"/>
    <mergeCell ref="I178:I180"/>
    <mergeCell ref="B175:B177"/>
    <mergeCell ref="C175:C177"/>
    <mergeCell ref="D175:D177"/>
    <mergeCell ref="E175:E177"/>
    <mergeCell ref="F175:F177"/>
    <mergeCell ref="G175:G177"/>
    <mergeCell ref="H184:H186"/>
    <mergeCell ref="I184:I186"/>
    <mergeCell ref="B172:B174"/>
    <mergeCell ref="D172:D174"/>
    <mergeCell ref="E172:E174"/>
    <mergeCell ref="F172:F174"/>
    <mergeCell ref="G172:G174"/>
    <mergeCell ref="H172:H174"/>
    <mergeCell ref="I172:I174"/>
    <mergeCell ref="J172:J174"/>
    <mergeCell ref="B169:B171"/>
    <mergeCell ref="D169:D171"/>
    <mergeCell ref="E169:E171"/>
    <mergeCell ref="F169:F171"/>
    <mergeCell ref="G169:G171"/>
    <mergeCell ref="H169:H171"/>
    <mergeCell ref="B166:B168"/>
    <mergeCell ref="D166:D168"/>
    <mergeCell ref="E166:E168"/>
    <mergeCell ref="F166:F168"/>
    <mergeCell ref="G166:G168"/>
    <mergeCell ref="H166:H168"/>
    <mergeCell ref="I166:I168"/>
    <mergeCell ref="J166:J168"/>
    <mergeCell ref="I169:I171"/>
    <mergeCell ref="J169:J171"/>
    <mergeCell ref="I160:I162"/>
    <mergeCell ref="J160:J162"/>
    <mergeCell ref="K160:K162"/>
    <mergeCell ref="B163:B165"/>
    <mergeCell ref="D163:D165"/>
    <mergeCell ref="E163:E165"/>
    <mergeCell ref="F163:F165"/>
    <mergeCell ref="G163:G165"/>
    <mergeCell ref="H163:H165"/>
    <mergeCell ref="I163:I165"/>
    <mergeCell ref="B160:B162"/>
    <mergeCell ref="D160:D162"/>
    <mergeCell ref="E160:E162"/>
    <mergeCell ref="F160:F162"/>
    <mergeCell ref="G160:G162"/>
    <mergeCell ref="H160:H162"/>
    <mergeCell ref="J163:J165"/>
    <mergeCell ref="B157:B159"/>
    <mergeCell ref="D157:D159"/>
    <mergeCell ref="E157:E159"/>
    <mergeCell ref="F157:F159"/>
    <mergeCell ref="G157:G159"/>
    <mergeCell ref="H157:H159"/>
    <mergeCell ref="I157:I159"/>
    <mergeCell ref="J157:J159"/>
    <mergeCell ref="K157:K159"/>
    <mergeCell ref="B154:B156"/>
    <mergeCell ref="D154:D156"/>
    <mergeCell ref="E154:E156"/>
    <mergeCell ref="F154:F156"/>
    <mergeCell ref="G154:G156"/>
    <mergeCell ref="H154:H156"/>
    <mergeCell ref="I154:I156"/>
    <mergeCell ref="J154:J156"/>
    <mergeCell ref="K154:K156"/>
    <mergeCell ref="B151:B153"/>
    <mergeCell ref="D151:D153"/>
    <mergeCell ref="E151:E153"/>
    <mergeCell ref="F151:F153"/>
    <mergeCell ref="G151:G153"/>
    <mergeCell ref="H151:H153"/>
    <mergeCell ref="I151:I153"/>
    <mergeCell ref="J151:J153"/>
    <mergeCell ref="K151:K153"/>
    <mergeCell ref="J142:J144"/>
    <mergeCell ref="B145:B147"/>
    <mergeCell ref="D145:D147"/>
    <mergeCell ref="E145:E147"/>
    <mergeCell ref="F145:F147"/>
    <mergeCell ref="J145:J147"/>
    <mergeCell ref="B148:B150"/>
    <mergeCell ref="D148:D150"/>
    <mergeCell ref="E148:E150"/>
    <mergeCell ref="F148:F150"/>
    <mergeCell ref="G148:G150"/>
    <mergeCell ref="H148:H150"/>
    <mergeCell ref="I148:I150"/>
    <mergeCell ref="J148:J150"/>
    <mergeCell ref="I136:I138"/>
    <mergeCell ref="J136:J138"/>
    <mergeCell ref="A139:A186"/>
    <mergeCell ref="B139:B141"/>
    <mergeCell ref="D139:D141"/>
    <mergeCell ref="E139:E141"/>
    <mergeCell ref="F139:F141"/>
    <mergeCell ref="G139:G141"/>
    <mergeCell ref="H139:H141"/>
    <mergeCell ref="I139:I141"/>
    <mergeCell ref="B136:B138"/>
    <mergeCell ref="D136:D138"/>
    <mergeCell ref="E136:E138"/>
    <mergeCell ref="F136:F138"/>
    <mergeCell ref="G136:G138"/>
    <mergeCell ref="H136:H138"/>
    <mergeCell ref="J139:J141"/>
    <mergeCell ref="B142:B144"/>
    <mergeCell ref="D142:D144"/>
    <mergeCell ref="E142:E144"/>
    <mergeCell ref="F142:F144"/>
    <mergeCell ref="G142:G144"/>
    <mergeCell ref="H142:H144"/>
    <mergeCell ref="I142:I144"/>
    <mergeCell ref="K130:K132"/>
    <mergeCell ref="B133:B135"/>
    <mergeCell ref="G133:G135"/>
    <mergeCell ref="H133:H135"/>
    <mergeCell ref="I133:I135"/>
    <mergeCell ref="J133:J135"/>
    <mergeCell ref="K133:K135"/>
    <mergeCell ref="I127:I129"/>
    <mergeCell ref="J127:J129"/>
    <mergeCell ref="B130:B132"/>
    <mergeCell ref="D130:D132"/>
    <mergeCell ref="E130:E132"/>
    <mergeCell ref="F130:F132"/>
    <mergeCell ref="G130:G132"/>
    <mergeCell ref="H130:H132"/>
    <mergeCell ref="I130:I132"/>
    <mergeCell ref="J130:J132"/>
    <mergeCell ref="B127:B129"/>
    <mergeCell ref="D127:D129"/>
    <mergeCell ref="E127:E129"/>
    <mergeCell ref="F127:F129"/>
    <mergeCell ref="G127:G129"/>
    <mergeCell ref="H127:H129"/>
    <mergeCell ref="I121:I123"/>
    <mergeCell ref="J121:J123"/>
    <mergeCell ref="B124:B126"/>
    <mergeCell ref="D124:D126"/>
    <mergeCell ref="E124:E126"/>
    <mergeCell ref="F124:F126"/>
    <mergeCell ref="G124:G126"/>
    <mergeCell ref="H124:H126"/>
    <mergeCell ref="I124:I126"/>
    <mergeCell ref="J124:J126"/>
    <mergeCell ref="B121:B123"/>
    <mergeCell ref="D121:D123"/>
    <mergeCell ref="E121:E123"/>
    <mergeCell ref="F121:F123"/>
    <mergeCell ref="G121:G123"/>
    <mergeCell ref="H121:H123"/>
    <mergeCell ref="J115:J117"/>
    <mergeCell ref="B118:B120"/>
    <mergeCell ref="D118:D120"/>
    <mergeCell ref="E118:E120"/>
    <mergeCell ref="F118:F120"/>
    <mergeCell ref="G118:G120"/>
    <mergeCell ref="H118:H120"/>
    <mergeCell ref="I118:I120"/>
    <mergeCell ref="J118:J120"/>
    <mergeCell ref="B109:B111"/>
    <mergeCell ref="B112:B114"/>
    <mergeCell ref="B115:B117"/>
    <mergeCell ref="D115:D117"/>
    <mergeCell ref="E115:E117"/>
    <mergeCell ref="F115:F117"/>
    <mergeCell ref="G115:G117"/>
    <mergeCell ref="H115:H117"/>
    <mergeCell ref="I115:I117"/>
    <mergeCell ref="B106:B108"/>
    <mergeCell ref="D106:D108"/>
    <mergeCell ref="E106:E108"/>
    <mergeCell ref="F106:F108"/>
    <mergeCell ref="G106:G108"/>
    <mergeCell ref="H106:H108"/>
    <mergeCell ref="I106:I108"/>
    <mergeCell ref="J106:J108"/>
    <mergeCell ref="K106:K108"/>
    <mergeCell ref="K100:K102"/>
    <mergeCell ref="B103:B105"/>
    <mergeCell ref="D103:D105"/>
    <mergeCell ref="E103:E105"/>
    <mergeCell ref="F103:F105"/>
    <mergeCell ref="G103:G105"/>
    <mergeCell ref="H103:H105"/>
    <mergeCell ref="I103:I105"/>
    <mergeCell ref="B100:B102"/>
    <mergeCell ref="D100:D102"/>
    <mergeCell ref="E100:E102"/>
    <mergeCell ref="F100:F102"/>
    <mergeCell ref="G100:G102"/>
    <mergeCell ref="H100:H102"/>
    <mergeCell ref="J103:J105"/>
    <mergeCell ref="K103:K105"/>
    <mergeCell ref="K91:K93"/>
    <mergeCell ref="B94:B96"/>
    <mergeCell ref="D94:D96"/>
    <mergeCell ref="E94:E96"/>
    <mergeCell ref="F94:F96"/>
    <mergeCell ref="G94:G96"/>
    <mergeCell ref="H94:H96"/>
    <mergeCell ref="I94:I96"/>
    <mergeCell ref="J94:J96"/>
    <mergeCell ref="I88:I90"/>
    <mergeCell ref="J88:J90"/>
    <mergeCell ref="A91:A138"/>
    <mergeCell ref="B91:B93"/>
    <mergeCell ref="D91:D93"/>
    <mergeCell ref="E91:E93"/>
    <mergeCell ref="F91:F93"/>
    <mergeCell ref="J91:J93"/>
    <mergeCell ref="B97:B99"/>
    <mergeCell ref="D97:D99"/>
    <mergeCell ref="B88:B90"/>
    <mergeCell ref="D88:D90"/>
    <mergeCell ref="E88:E90"/>
    <mergeCell ref="F88:F90"/>
    <mergeCell ref="G88:G90"/>
    <mergeCell ref="H88:H90"/>
    <mergeCell ref="E97:E99"/>
    <mergeCell ref="F97:F99"/>
    <mergeCell ref="G97:G99"/>
    <mergeCell ref="H97:H99"/>
    <mergeCell ref="I97:I99"/>
    <mergeCell ref="J97:J99"/>
    <mergeCell ref="I100:I102"/>
    <mergeCell ref="J100:J102"/>
    <mergeCell ref="K82:K84"/>
    <mergeCell ref="B85:B87"/>
    <mergeCell ref="G85:G87"/>
    <mergeCell ref="H85:H87"/>
    <mergeCell ref="I85:I87"/>
    <mergeCell ref="J85:J87"/>
    <mergeCell ref="K85:K87"/>
    <mergeCell ref="I79:I81"/>
    <mergeCell ref="J79:J81"/>
    <mergeCell ref="B82:B84"/>
    <mergeCell ref="G82:G84"/>
    <mergeCell ref="H82:H84"/>
    <mergeCell ref="I82:I84"/>
    <mergeCell ref="J82:J84"/>
    <mergeCell ref="B79:B81"/>
    <mergeCell ref="D79:D81"/>
    <mergeCell ref="E79:E81"/>
    <mergeCell ref="F79:F81"/>
    <mergeCell ref="G79:G81"/>
    <mergeCell ref="H79:H81"/>
    <mergeCell ref="F76:F78"/>
    <mergeCell ref="G76:G78"/>
    <mergeCell ref="H76:H78"/>
    <mergeCell ref="I76:I78"/>
    <mergeCell ref="B73:B75"/>
    <mergeCell ref="D73:D75"/>
    <mergeCell ref="E73:E75"/>
    <mergeCell ref="F73:F75"/>
    <mergeCell ref="G73:G75"/>
    <mergeCell ref="H73:H75"/>
    <mergeCell ref="J61:J63"/>
    <mergeCell ref="J64:J66"/>
    <mergeCell ref="A67:A90"/>
    <mergeCell ref="B67:B69"/>
    <mergeCell ref="D67:D69"/>
    <mergeCell ref="E67:E69"/>
    <mergeCell ref="F67:F69"/>
    <mergeCell ref="G67:G69"/>
    <mergeCell ref="H67:H69"/>
    <mergeCell ref="I67:I69"/>
    <mergeCell ref="J67:J69"/>
    <mergeCell ref="B70:B72"/>
    <mergeCell ref="D70:D72"/>
    <mergeCell ref="E70:E72"/>
    <mergeCell ref="F70:F72"/>
    <mergeCell ref="G70:G72"/>
    <mergeCell ref="H70:H72"/>
    <mergeCell ref="I70:I72"/>
    <mergeCell ref="J70:J72"/>
    <mergeCell ref="I73:I75"/>
    <mergeCell ref="J73:J75"/>
    <mergeCell ref="B76:B78"/>
    <mergeCell ref="D76:D78"/>
    <mergeCell ref="E76:E78"/>
    <mergeCell ref="B58:B60"/>
    <mergeCell ref="D58:D60"/>
    <mergeCell ref="E58:E60"/>
    <mergeCell ref="F58:F60"/>
    <mergeCell ref="G58:G60"/>
    <mergeCell ref="H58:H60"/>
    <mergeCell ref="I58:I60"/>
    <mergeCell ref="J58:J60"/>
    <mergeCell ref="B55:B57"/>
    <mergeCell ref="D55:D57"/>
    <mergeCell ref="E55:E57"/>
    <mergeCell ref="F55:F57"/>
    <mergeCell ref="G55:G57"/>
    <mergeCell ref="H55:H57"/>
    <mergeCell ref="K48:K49"/>
    <mergeCell ref="B50:B51"/>
    <mergeCell ref="D50:D51"/>
    <mergeCell ref="E50:E51"/>
    <mergeCell ref="F50:F51"/>
    <mergeCell ref="G50:G51"/>
    <mergeCell ref="H50:H51"/>
    <mergeCell ref="I50:I51"/>
    <mergeCell ref="J50:J51"/>
    <mergeCell ref="K50:K51"/>
    <mergeCell ref="A48:A57"/>
    <mergeCell ref="B48:B49"/>
    <mergeCell ref="D48:D49"/>
    <mergeCell ref="E48:E49"/>
    <mergeCell ref="F48:F49"/>
    <mergeCell ref="G48:G49"/>
    <mergeCell ref="H48:H49"/>
    <mergeCell ref="I48:I49"/>
    <mergeCell ref="J48:J49"/>
    <mergeCell ref="B52:B54"/>
    <mergeCell ref="D52:D54"/>
    <mergeCell ref="E52:E54"/>
    <mergeCell ref="F52:F54"/>
    <mergeCell ref="G52:G54"/>
    <mergeCell ref="H52:H54"/>
    <mergeCell ref="I52:I54"/>
    <mergeCell ref="J52:J54"/>
    <mergeCell ref="I55:I57"/>
    <mergeCell ref="J55:J57"/>
    <mergeCell ref="H42:H44"/>
    <mergeCell ref="I42:I44"/>
    <mergeCell ref="J42:J44"/>
    <mergeCell ref="B45:B47"/>
    <mergeCell ref="D45:D47"/>
    <mergeCell ref="E45:E47"/>
    <mergeCell ref="F45:F47"/>
    <mergeCell ref="G45:G47"/>
    <mergeCell ref="H45:H47"/>
    <mergeCell ref="I45:I47"/>
    <mergeCell ref="J45:J47"/>
    <mergeCell ref="J36:J38"/>
    <mergeCell ref="B39:B41"/>
    <mergeCell ref="D39:D41"/>
    <mergeCell ref="E39:E41"/>
    <mergeCell ref="F39:F41"/>
    <mergeCell ref="J39:J41"/>
    <mergeCell ref="H33:H35"/>
    <mergeCell ref="I33:I35"/>
    <mergeCell ref="J33:J35"/>
    <mergeCell ref="B36:B38"/>
    <mergeCell ref="D36:D38"/>
    <mergeCell ref="E36:E38"/>
    <mergeCell ref="F36:F38"/>
    <mergeCell ref="G36:G38"/>
    <mergeCell ref="H36:H38"/>
    <mergeCell ref="I36:I38"/>
    <mergeCell ref="A33:A44"/>
    <mergeCell ref="B33:B35"/>
    <mergeCell ref="D33:D35"/>
    <mergeCell ref="E33:E35"/>
    <mergeCell ref="F33:F35"/>
    <mergeCell ref="G33:G35"/>
    <mergeCell ref="B42:B44"/>
    <mergeCell ref="D42:D44"/>
    <mergeCell ref="E42:E44"/>
    <mergeCell ref="F42:F44"/>
    <mergeCell ref="G42:G44"/>
    <mergeCell ref="I27:I29"/>
    <mergeCell ref="J27:J29"/>
    <mergeCell ref="B30:B32"/>
    <mergeCell ref="D30:D32"/>
    <mergeCell ref="E30:E32"/>
    <mergeCell ref="F30:F32"/>
    <mergeCell ref="G30:G32"/>
    <mergeCell ref="H30:H32"/>
    <mergeCell ref="I30:I32"/>
    <mergeCell ref="J30:J32"/>
    <mergeCell ref="B27:B29"/>
    <mergeCell ref="D27:D29"/>
    <mergeCell ref="E27:E29"/>
    <mergeCell ref="F27:F29"/>
    <mergeCell ref="G27:G29"/>
    <mergeCell ref="H27:H29"/>
    <mergeCell ref="E18:E20"/>
    <mergeCell ref="F18:F20"/>
    <mergeCell ref="G18:G20"/>
    <mergeCell ref="H18:H20"/>
    <mergeCell ref="I18:I20"/>
    <mergeCell ref="J18:J20"/>
    <mergeCell ref="I21:I23"/>
    <mergeCell ref="J21:J23"/>
    <mergeCell ref="B24:B26"/>
    <mergeCell ref="D24:D26"/>
    <mergeCell ref="E24:E26"/>
    <mergeCell ref="F24:F26"/>
    <mergeCell ref="G24:G26"/>
    <mergeCell ref="H24:H26"/>
    <mergeCell ref="I24:I26"/>
    <mergeCell ref="J24:J26"/>
    <mergeCell ref="B21:B23"/>
    <mergeCell ref="D21:D23"/>
    <mergeCell ref="E21:E23"/>
    <mergeCell ref="F21:F23"/>
    <mergeCell ref="G21:G23"/>
    <mergeCell ref="H21:H23"/>
    <mergeCell ref="W6:W8"/>
    <mergeCell ref="D7:F7"/>
    <mergeCell ref="G7:I7"/>
    <mergeCell ref="O7:Q7"/>
    <mergeCell ref="R7:T7"/>
    <mergeCell ref="A9:A32"/>
    <mergeCell ref="B9:B11"/>
    <mergeCell ref="D9:D11"/>
    <mergeCell ref="E9:E11"/>
    <mergeCell ref="F9:F11"/>
    <mergeCell ref="G9:G11"/>
    <mergeCell ref="H9:H11"/>
    <mergeCell ref="I9:I11"/>
    <mergeCell ref="J9:J11"/>
    <mergeCell ref="K9:K11"/>
    <mergeCell ref="B12:B14"/>
    <mergeCell ref="D12:D14"/>
    <mergeCell ref="E12:E14"/>
    <mergeCell ref="F12:F14"/>
    <mergeCell ref="G12:G14"/>
    <mergeCell ref="H12:H14"/>
    <mergeCell ref="I12:I14"/>
    <mergeCell ref="J12:J14"/>
    <mergeCell ref="B15:B17"/>
    <mergeCell ref="F202:F204"/>
    <mergeCell ref="G202:G204"/>
    <mergeCell ref="H202:H204"/>
    <mergeCell ref="I202:I204"/>
    <mergeCell ref="J202:J204"/>
    <mergeCell ref="K202:K204"/>
    <mergeCell ref="B1:V2"/>
    <mergeCell ref="A3:V3"/>
    <mergeCell ref="B6:B8"/>
    <mergeCell ref="C6:C8"/>
    <mergeCell ref="D6:I6"/>
    <mergeCell ref="J6:J8"/>
    <mergeCell ref="K6:K8"/>
    <mergeCell ref="O6:T6"/>
    <mergeCell ref="U6:V7"/>
    <mergeCell ref="D15:D17"/>
    <mergeCell ref="E15:E17"/>
    <mergeCell ref="F15:F17"/>
    <mergeCell ref="G15:G17"/>
    <mergeCell ref="H15:H17"/>
    <mergeCell ref="I15:I17"/>
    <mergeCell ref="J15:J17"/>
    <mergeCell ref="B18:B20"/>
    <mergeCell ref="D18:D20"/>
  </mergeCells>
  <pageMargins left="0.7" right="0.7" top="0.75" bottom="0.75" header="0.3" footer="0.3"/>
  <pageSetup scale="67" orientation="landscape" r:id="rId1"/>
  <headerFooter>
    <oddFooter>&amp;Cprodekanica za nastavudr.sc. Ljubica Tomić Selimović, van.prof.&amp;Rdekanicadr.sc. Nihada Delibegović Džanić, red.prof.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zoomScale="120" zoomScaleNormal="120" workbookViewId="0">
      <selection activeCell="U21" sqref="U20:U21"/>
    </sheetView>
  </sheetViews>
  <sheetFormatPr defaultColWidth="9.140625" defaultRowHeight="12.75"/>
  <cols>
    <col min="1" max="1" width="25.28515625" style="130" customWidth="1"/>
    <col min="2" max="2" width="12.7109375" style="130" customWidth="1"/>
    <col min="3" max="8" width="12.7109375" style="130" hidden="1" customWidth="1"/>
    <col min="9" max="9" width="11.28515625" style="130" customWidth="1"/>
    <col min="10" max="10" width="12.140625" style="130" customWidth="1"/>
    <col min="11" max="11" width="15" style="130" customWidth="1"/>
    <col min="12" max="16384" width="9.140625" style="130"/>
  </cols>
  <sheetData>
    <row r="1" spans="1:11" ht="39" thickBot="1">
      <c r="A1" s="125"/>
      <c r="B1" s="126" t="s">
        <v>160</v>
      </c>
      <c r="C1" s="127" t="s">
        <v>161</v>
      </c>
      <c r="D1" s="126" t="s">
        <v>162</v>
      </c>
      <c r="E1" s="128" t="s">
        <v>163</v>
      </c>
      <c r="F1" s="128" t="s">
        <v>164</v>
      </c>
      <c r="G1" s="128" t="s">
        <v>165</v>
      </c>
      <c r="H1" s="127" t="s">
        <v>166</v>
      </c>
      <c r="I1" s="126" t="s">
        <v>167</v>
      </c>
      <c r="J1" s="126" t="s">
        <v>168</v>
      </c>
      <c r="K1" s="129" t="s">
        <v>169</v>
      </c>
    </row>
    <row r="2" spans="1:11" ht="13.5" thickBot="1">
      <c r="A2" s="504"/>
      <c r="B2" s="505"/>
      <c r="C2" s="505"/>
      <c r="D2" s="505"/>
      <c r="E2" s="505"/>
      <c r="F2" s="505"/>
      <c r="G2" s="505"/>
      <c r="H2" s="505"/>
      <c r="I2" s="505"/>
      <c r="J2" s="505"/>
      <c r="K2" s="506"/>
    </row>
    <row r="3" spans="1:11">
      <c r="A3" s="131" t="s">
        <v>170</v>
      </c>
      <c r="B3" s="132">
        <v>20</v>
      </c>
      <c r="C3" s="133"/>
      <c r="D3" s="134"/>
      <c r="E3" s="135"/>
      <c r="F3" s="135"/>
      <c r="G3" s="135"/>
      <c r="H3" s="136"/>
      <c r="I3" s="137"/>
      <c r="J3" s="137"/>
      <c r="K3" s="138">
        <f>B3+I3+J3</f>
        <v>20</v>
      </c>
    </row>
    <row r="4" spans="1:11">
      <c r="A4" s="139" t="s">
        <v>171</v>
      </c>
      <c r="B4" s="140">
        <v>17</v>
      </c>
      <c r="C4" s="141"/>
      <c r="D4" s="142">
        <v>3</v>
      </c>
      <c r="E4" s="143">
        <v>2</v>
      </c>
      <c r="F4" s="143">
        <v>4</v>
      </c>
      <c r="G4" s="143">
        <v>2</v>
      </c>
      <c r="H4" s="144">
        <v>2</v>
      </c>
      <c r="I4" s="145"/>
      <c r="J4" s="145"/>
      <c r="K4" s="138">
        <v>17</v>
      </c>
    </row>
    <row r="5" spans="1:11">
      <c r="A5" s="146" t="s">
        <v>172</v>
      </c>
      <c r="B5" s="140">
        <v>20</v>
      </c>
      <c r="C5" s="147"/>
      <c r="D5" s="148">
        <v>4</v>
      </c>
      <c r="E5" s="149">
        <v>5</v>
      </c>
      <c r="F5" s="149">
        <v>2</v>
      </c>
      <c r="G5" s="149">
        <v>1</v>
      </c>
      <c r="H5" s="150"/>
      <c r="I5" s="151"/>
      <c r="J5" s="151"/>
      <c r="K5" s="138">
        <f t="shared" ref="K5:K14" si="0">B5+I5+J5</f>
        <v>20</v>
      </c>
    </row>
    <row r="6" spans="1:11">
      <c r="A6" s="146" t="s">
        <v>173</v>
      </c>
      <c r="B6" s="140">
        <v>20</v>
      </c>
      <c r="C6" s="141"/>
      <c r="D6" s="142">
        <v>8</v>
      </c>
      <c r="E6" s="143">
        <v>2</v>
      </c>
      <c r="F6" s="143"/>
      <c r="G6" s="143">
        <v>1</v>
      </c>
      <c r="H6" s="144">
        <v>1</v>
      </c>
      <c r="I6" s="145"/>
      <c r="J6" s="145"/>
      <c r="K6" s="138">
        <f t="shared" si="0"/>
        <v>20</v>
      </c>
    </row>
    <row r="7" spans="1:11">
      <c r="A7" s="139" t="s">
        <v>174</v>
      </c>
      <c r="B7" s="152">
        <v>20</v>
      </c>
      <c r="C7" s="141"/>
      <c r="D7" s="142"/>
      <c r="E7" s="143"/>
      <c r="F7" s="143"/>
      <c r="G7" s="143"/>
      <c r="H7" s="144"/>
      <c r="I7" s="145"/>
      <c r="J7" s="145"/>
      <c r="K7" s="138">
        <f t="shared" si="0"/>
        <v>20</v>
      </c>
    </row>
    <row r="8" spans="1:11">
      <c r="A8" s="139" t="s">
        <v>175</v>
      </c>
      <c r="B8" s="152">
        <v>11</v>
      </c>
      <c r="C8" s="141"/>
      <c r="D8" s="148">
        <v>2</v>
      </c>
      <c r="E8" s="149"/>
      <c r="F8" s="149">
        <v>3</v>
      </c>
      <c r="G8" s="149">
        <v>5</v>
      </c>
      <c r="H8" s="150">
        <v>5</v>
      </c>
      <c r="I8" s="145"/>
      <c r="J8" s="145"/>
      <c r="K8" s="138">
        <f t="shared" si="0"/>
        <v>11</v>
      </c>
    </row>
    <row r="9" spans="1:11">
      <c r="A9" s="139" t="s">
        <v>188</v>
      </c>
      <c r="B9" s="152">
        <v>3</v>
      </c>
      <c r="C9" s="141"/>
      <c r="D9" s="148"/>
      <c r="E9" s="149"/>
      <c r="F9" s="149"/>
      <c r="G9" s="149"/>
      <c r="H9" s="150"/>
      <c r="I9" s="145"/>
      <c r="J9" s="145"/>
      <c r="K9" s="138">
        <v>2</v>
      </c>
    </row>
    <row r="10" spans="1:11">
      <c r="A10" s="139" t="s">
        <v>176</v>
      </c>
      <c r="B10" s="152">
        <v>30</v>
      </c>
      <c r="C10" s="155"/>
      <c r="D10" s="156"/>
      <c r="E10" s="157"/>
      <c r="F10" s="157"/>
      <c r="G10" s="157"/>
      <c r="H10" s="158"/>
      <c r="I10" s="159"/>
      <c r="J10" s="159"/>
      <c r="K10" s="138">
        <f t="shared" si="0"/>
        <v>30</v>
      </c>
    </row>
    <row r="11" spans="1:11">
      <c r="A11" s="153" t="s">
        <v>177</v>
      </c>
      <c r="B11" s="154">
        <v>12</v>
      </c>
      <c r="C11" s="141"/>
      <c r="D11" s="148"/>
      <c r="E11" s="149"/>
      <c r="F11" s="149"/>
      <c r="G11" s="149"/>
      <c r="H11" s="150"/>
      <c r="I11" s="145"/>
      <c r="J11" s="145"/>
      <c r="K11" s="138">
        <f t="shared" si="0"/>
        <v>12</v>
      </c>
    </row>
    <row r="12" spans="1:11">
      <c r="A12" s="139" t="s">
        <v>178</v>
      </c>
      <c r="B12" s="154">
        <v>8</v>
      </c>
      <c r="C12" s="141"/>
      <c r="D12" s="148"/>
      <c r="E12" s="149"/>
      <c r="F12" s="149"/>
      <c r="G12" s="149"/>
      <c r="H12" s="150"/>
      <c r="I12" s="145"/>
      <c r="J12" s="145"/>
      <c r="K12" s="138">
        <f t="shared" si="0"/>
        <v>8</v>
      </c>
    </row>
    <row r="13" spans="1:11">
      <c r="A13" s="153" t="s">
        <v>179</v>
      </c>
      <c r="B13" s="152">
        <v>4</v>
      </c>
      <c r="C13" s="155"/>
      <c r="D13" s="156"/>
      <c r="E13" s="157"/>
      <c r="F13" s="157"/>
      <c r="G13" s="157"/>
      <c r="H13" s="158"/>
      <c r="I13" s="159"/>
      <c r="J13" s="159"/>
      <c r="K13" s="138">
        <f t="shared" si="0"/>
        <v>4</v>
      </c>
    </row>
    <row r="14" spans="1:11" ht="13.5" thickBot="1">
      <c r="A14" s="139" t="s">
        <v>180</v>
      </c>
      <c r="B14" s="154">
        <v>1</v>
      </c>
      <c r="C14" s="141"/>
      <c r="D14" s="148"/>
      <c r="E14" s="149"/>
      <c r="F14" s="149"/>
      <c r="G14" s="149"/>
      <c r="H14" s="150"/>
      <c r="I14" s="145"/>
      <c r="J14" s="145"/>
      <c r="K14" s="138">
        <f t="shared" si="0"/>
        <v>1</v>
      </c>
    </row>
    <row r="15" spans="1:11" ht="13.5" thickBot="1">
      <c r="A15" s="160" t="s">
        <v>181</v>
      </c>
      <c r="B15" s="161">
        <f>SUM(B3:B14)</f>
        <v>166</v>
      </c>
      <c r="C15" s="161">
        <f t="shared" ref="C15:H15" si="1">SUM(C3:C8)</f>
        <v>0</v>
      </c>
      <c r="D15" s="161">
        <f t="shared" si="1"/>
        <v>17</v>
      </c>
      <c r="E15" s="161">
        <f t="shared" si="1"/>
        <v>9</v>
      </c>
      <c r="F15" s="161">
        <f t="shared" si="1"/>
        <v>9</v>
      </c>
      <c r="G15" s="161">
        <f t="shared" si="1"/>
        <v>9</v>
      </c>
      <c r="H15" s="161">
        <f t="shared" si="1"/>
        <v>8</v>
      </c>
      <c r="I15" s="161"/>
      <c r="J15" s="161">
        <f>SUM(J3:J8)</f>
        <v>0</v>
      </c>
      <c r="K15" s="162">
        <f>SUM(K3:K14)</f>
        <v>165</v>
      </c>
    </row>
    <row r="16" spans="1:11" ht="13.5" thickBot="1">
      <c r="A16" s="507"/>
      <c r="B16" s="507"/>
      <c r="C16" s="507"/>
      <c r="D16" s="507"/>
      <c r="E16" s="507"/>
      <c r="F16" s="507"/>
      <c r="G16" s="507"/>
      <c r="H16" s="507"/>
      <c r="I16" s="507"/>
      <c r="J16" s="507"/>
      <c r="K16" s="507"/>
    </row>
    <row r="17" spans="1:11" ht="13.5" thickBot="1">
      <c r="A17" s="508" t="s">
        <v>182</v>
      </c>
      <c r="B17" s="509"/>
      <c r="C17" s="509"/>
      <c r="D17" s="509"/>
      <c r="E17" s="509"/>
      <c r="F17" s="509"/>
      <c r="G17" s="509"/>
      <c r="H17" s="509"/>
      <c r="I17" s="509"/>
      <c r="J17" s="509"/>
      <c r="K17" s="510"/>
    </row>
    <row r="18" spans="1:11">
      <c r="A18" s="163"/>
      <c r="B18" s="164"/>
      <c r="C18" s="133"/>
      <c r="D18" s="165"/>
      <c r="E18" s="166"/>
      <c r="F18" s="166"/>
      <c r="G18" s="166"/>
      <c r="H18" s="167"/>
      <c r="I18" s="166"/>
      <c r="J18" s="168"/>
      <c r="K18" s="138">
        <f>SUM(B18,I18,J18)</f>
        <v>0</v>
      </c>
    </row>
    <row r="19" spans="1:11">
      <c r="A19" s="131"/>
      <c r="B19" s="169"/>
      <c r="C19" s="143"/>
      <c r="D19" s="149"/>
      <c r="E19" s="149"/>
      <c r="F19" s="149"/>
      <c r="G19" s="149"/>
      <c r="H19" s="149"/>
      <c r="I19" s="149"/>
      <c r="J19" s="170"/>
      <c r="K19" s="138">
        <f t="shared" ref="K19:K26" si="2">SUM(B19,I19,J19)</f>
        <v>0</v>
      </c>
    </row>
    <row r="20" spans="1:11">
      <c r="A20" s="131"/>
      <c r="B20" s="169"/>
      <c r="C20" s="143"/>
      <c r="D20" s="149"/>
      <c r="E20" s="149"/>
      <c r="F20" s="149"/>
      <c r="G20" s="149"/>
      <c r="H20" s="149"/>
      <c r="I20" s="149"/>
      <c r="J20" s="170"/>
      <c r="K20" s="138">
        <f t="shared" si="2"/>
        <v>0</v>
      </c>
    </row>
    <row r="21" spans="1:11">
      <c r="A21" s="131"/>
      <c r="B21" s="169"/>
      <c r="C21" s="143"/>
      <c r="D21" s="149"/>
      <c r="E21" s="149"/>
      <c r="F21" s="149"/>
      <c r="G21" s="149"/>
      <c r="H21" s="149"/>
      <c r="I21" s="149"/>
      <c r="J21" s="170"/>
      <c r="K21" s="138">
        <f t="shared" si="2"/>
        <v>0</v>
      </c>
    </row>
    <row r="22" spans="1:11">
      <c r="A22" s="131"/>
      <c r="B22" s="169"/>
      <c r="C22" s="143"/>
      <c r="D22" s="149"/>
      <c r="E22" s="149"/>
      <c r="F22" s="149"/>
      <c r="G22" s="149"/>
      <c r="H22" s="149"/>
      <c r="I22" s="149"/>
      <c r="J22" s="170"/>
      <c r="K22" s="138">
        <f t="shared" si="2"/>
        <v>0</v>
      </c>
    </row>
    <row r="23" spans="1:11">
      <c r="A23" s="131"/>
      <c r="B23" s="169"/>
      <c r="C23" s="143"/>
      <c r="D23" s="149"/>
      <c r="E23" s="149"/>
      <c r="F23" s="149"/>
      <c r="G23" s="149"/>
      <c r="H23" s="149"/>
      <c r="I23" s="149"/>
      <c r="J23" s="170"/>
      <c r="K23" s="138">
        <f t="shared" si="2"/>
        <v>0</v>
      </c>
    </row>
    <row r="24" spans="1:11">
      <c r="A24" s="131"/>
      <c r="B24" s="169"/>
      <c r="C24" s="143"/>
      <c r="D24" s="149"/>
      <c r="E24" s="149"/>
      <c r="F24" s="149"/>
      <c r="G24" s="149"/>
      <c r="H24" s="149"/>
      <c r="I24" s="149"/>
      <c r="J24" s="170"/>
      <c r="K24" s="138">
        <f t="shared" si="2"/>
        <v>0</v>
      </c>
    </row>
    <row r="25" spans="1:11">
      <c r="A25" s="139"/>
      <c r="B25" s="171"/>
      <c r="C25" s="172">
        <v>5</v>
      </c>
      <c r="D25" s="173"/>
      <c r="E25" s="174"/>
      <c r="F25" s="174"/>
      <c r="G25" s="174"/>
      <c r="H25" s="175"/>
      <c r="I25" s="174"/>
      <c r="J25" s="176"/>
      <c r="K25" s="138">
        <f t="shared" si="2"/>
        <v>0</v>
      </c>
    </row>
    <row r="26" spans="1:11" ht="13.5" thickBot="1">
      <c r="A26" s="177" t="s">
        <v>124</v>
      </c>
      <c r="B26" s="171"/>
      <c r="C26" s="172">
        <v>5</v>
      </c>
      <c r="D26" s="173"/>
      <c r="E26" s="174"/>
      <c r="F26" s="174"/>
      <c r="G26" s="174"/>
      <c r="H26" s="175"/>
      <c r="I26" s="174"/>
      <c r="J26" s="176"/>
      <c r="K26" s="138">
        <f t="shared" si="2"/>
        <v>0</v>
      </c>
    </row>
    <row r="27" spans="1:11" ht="13.5" thickBot="1">
      <c r="A27" s="178" t="s">
        <v>181</v>
      </c>
      <c r="B27" s="179">
        <f>SUM(B17:B25)</f>
        <v>0</v>
      </c>
      <c r="C27" s="179">
        <f t="shared" ref="C27:I27" si="3">SUM(C17:C25)</f>
        <v>5</v>
      </c>
      <c r="D27" s="179">
        <f t="shared" si="3"/>
        <v>0</v>
      </c>
      <c r="E27" s="179">
        <f t="shared" si="3"/>
        <v>0</v>
      </c>
      <c r="F27" s="179">
        <f t="shared" si="3"/>
        <v>0</v>
      </c>
      <c r="G27" s="179">
        <f t="shared" si="3"/>
        <v>0</v>
      </c>
      <c r="H27" s="179">
        <f t="shared" si="3"/>
        <v>0</v>
      </c>
      <c r="I27" s="179">
        <f t="shared" si="3"/>
        <v>0</v>
      </c>
      <c r="J27" s="179">
        <f>SUM(J17:J25)</f>
        <v>0</v>
      </c>
      <c r="K27" s="180">
        <f>SUM(K17:K25)</f>
        <v>0</v>
      </c>
    </row>
    <row r="28" spans="1:11" ht="13.5" hidden="1" thickBot="1">
      <c r="A28" s="181" t="s">
        <v>181</v>
      </c>
      <c r="B28" s="182">
        <f>SUM(B18:B27)</f>
        <v>0</v>
      </c>
      <c r="C28" s="183"/>
      <c r="D28" s="184"/>
      <c r="E28" s="185"/>
      <c r="F28" s="185"/>
      <c r="G28" s="185"/>
      <c r="H28" s="186"/>
      <c r="I28" s="185"/>
      <c r="J28" s="187"/>
      <c r="K28" s="188"/>
    </row>
    <row r="29" spans="1:11" ht="13.5" thickBot="1">
      <c r="A29" s="508" t="s">
        <v>182</v>
      </c>
      <c r="B29" s="509"/>
      <c r="C29" s="509"/>
      <c r="D29" s="509"/>
      <c r="E29" s="509"/>
      <c r="F29" s="509"/>
      <c r="G29" s="509"/>
      <c r="H29" s="509"/>
      <c r="I29" s="509"/>
      <c r="J29" s="509"/>
      <c r="K29" s="510"/>
    </row>
    <row r="30" spans="1:11">
      <c r="A30" s="163"/>
      <c r="B30" s="164"/>
      <c r="C30" s="133">
        <v>2</v>
      </c>
      <c r="D30" s="165"/>
      <c r="E30" s="166"/>
      <c r="F30" s="166"/>
      <c r="G30" s="166"/>
      <c r="H30" s="167"/>
      <c r="I30" s="166"/>
      <c r="J30" s="168"/>
      <c r="K30" s="138">
        <f t="shared" ref="K30:K38" si="4">SUM(B30,I30,J30)</f>
        <v>0</v>
      </c>
    </row>
    <row r="31" spans="1:11">
      <c r="A31" s="131"/>
      <c r="B31" s="169"/>
      <c r="C31" s="143"/>
      <c r="D31" s="149"/>
      <c r="E31" s="149"/>
      <c r="F31" s="149"/>
      <c r="G31" s="149"/>
      <c r="H31" s="149"/>
      <c r="I31" s="149"/>
      <c r="J31" s="170"/>
      <c r="K31" s="138">
        <f t="shared" si="4"/>
        <v>0</v>
      </c>
    </row>
    <row r="32" spans="1:11">
      <c r="A32" s="131"/>
      <c r="B32" s="169"/>
      <c r="C32" s="143"/>
      <c r="D32" s="149"/>
      <c r="E32" s="149"/>
      <c r="F32" s="149"/>
      <c r="G32" s="149"/>
      <c r="H32" s="149"/>
      <c r="I32" s="149"/>
      <c r="J32" s="170"/>
      <c r="K32" s="138">
        <f t="shared" si="4"/>
        <v>0</v>
      </c>
    </row>
    <row r="33" spans="1:11">
      <c r="A33" s="131"/>
      <c r="B33" s="169"/>
      <c r="C33" s="143"/>
      <c r="D33" s="149"/>
      <c r="E33" s="149"/>
      <c r="F33" s="149"/>
      <c r="G33" s="149"/>
      <c r="H33" s="149"/>
      <c r="I33" s="149"/>
      <c r="J33" s="170"/>
      <c r="K33" s="138">
        <f t="shared" si="4"/>
        <v>0</v>
      </c>
    </row>
    <row r="34" spans="1:11">
      <c r="A34" s="131"/>
      <c r="B34" s="169"/>
      <c r="C34" s="143"/>
      <c r="D34" s="149"/>
      <c r="E34" s="149"/>
      <c r="F34" s="149"/>
      <c r="G34" s="149"/>
      <c r="H34" s="149"/>
      <c r="I34" s="149"/>
      <c r="J34" s="170"/>
      <c r="K34" s="138">
        <f t="shared" si="4"/>
        <v>0</v>
      </c>
    </row>
    <row r="35" spans="1:11">
      <c r="A35" s="131"/>
      <c r="B35" s="169"/>
      <c r="C35" s="143"/>
      <c r="D35" s="149"/>
      <c r="E35" s="149"/>
      <c r="F35" s="149"/>
      <c r="G35" s="149"/>
      <c r="H35" s="149"/>
      <c r="I35" s="149"/>
      <c r="J35" s="170"/>
      <c r="K35" s="138">
        <f t="shared" si="4"/>
        <v>0</v>
      </c>
    </row>
    <row r="36" spans="1:11">
      <c r="A36" s="131"/>
      <c r="B36" s="169"/>
      <c r="C36" s="143"/>
      <c r="D36" s="149"/>
      <c r="E36" s="149"/>
      <c r="F36" s="149"/>
      <c r="G36" s="149"/>
      <c r="H36" s="149"/>
      <c r="I36" s="149"/>
      <c r="J36" s="170"/>
      <c r="K36" s="138">
        <f t="shared" si="4"/>
        <v>0</v>
      </c>
    </row>
    <row r="37" spans="1:11">
      <c r="A37" s="139"/>
      <c r="B37" s="171"/>
      <c r="C37" s="172">
        <v>5</v>
      </c>
      <c r="D37" s="173"/>
      <c r="E37" s="174"/>
      <c r="F37" s="174"/>
      <c r="G37" s="174"/>
      <c r="H37" s="175"/>
      <c r="I37" s="174"/>
      <c r="J37" s="176"/>
      <c r="K37" s="138">
        <f t="shared" si="4"/>
        <v>0</v>
      </c>
    </row>
    <row r="38" spans="1:11" ht="13.5" thickBot="1">
      <c r="A38" s="139" t="s">
        <v>124</v>
      </c>
      <c r="B38" s="171"/>
      <c r="C38" s="172">
        <v>5</v>
      </c>
      <c r="D38" s="173"/>
      <c r="E38" s="174"/>
      <c r="F38" s="174"/>
      <c r="G38" s="174"/>
      <c r="H38" s="175"/>
      <c r="I38" s="174"/>
      <c r="J38" s="176"/>
      <c r="K38" s="138">
        <f t="shared" si="4"/>
        <v>0</v>
      </c>
    </row>
    <row r="39" spans="1:11" ht="13.5" thickBot="1">
      <c r="A39" s="189" t="s">
        <v>181</v>
      </c>
      <c r="B39" s="190">
        <f>SUM(B29:B37)</f>
        <v>0</v>
      </c>
      <c r="C39" s="179">
        <f t="shared" ref="C39:K39" si="5">SUM(C29:C37)</f>
        <v>7</v>
      </c>
      <c r="D39" s="179">
        <f t="shared" si="5"/>
        <v>0</v>
      </c>
      <c r="E39" s="179">
        <f t="shared" si="5"/>
        <v>0</v>
      </c>
      <c r="F39" s="179">
        <f t="shared" si="5"/>
        <v>0</v>
      </c>
      <c r="G39" s="179">
        <f t="shared" si="5"/>
        <v>0</v>
      </c>
      <c r="H39" s="179">
        <f t="shared" si="5"/>
        <v>0</v>
      </c>
      <c r="I39" s="179">
        <f t="shared" si="5"/>
        <v>0</v>
      </c>
      <c r="J39" s="179">
        <f t="shared" si="5"/>
        <v>0</v>
      </c>
      <c r="K39" s="180">
        <f t="shared" si="5"/>
        <v>0</v>
      </c>
    </row>
  </sheetData>
  <mergeCells count="4">
    <mergeCell ref="A2:K2"/>
    <mergeCell ref="A16:K16"/>
    <mergeCell ref="A17:K17"/>
    <mergeCell ref="A29:K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NASTAVNICI</vt:lpstr>
      <vt:lpstr>broj časova po nastavnicima</vt:lpstr>
      <vt:lpstr>NASTAVNICI!Print_Area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Ljubica</dc:creator>
  <cp:lastModifiedBy>Ljubica</cp:lastModifiedBy>
  <cp:revision/>
  <cp:lastPrinted>2022-09-16T09:36:20Z</cp:lastPrinted>
  <dcterms:created xsi:type="dcterms:W3CDTF">2020-09-21T11:16:44Z</dcterms:created>
  <dcterms:modified xsi:type="dcterms:W3CDTF">2022-09-16T09:36:22Z</dcterms:modified>
</cp:coreProperties>
</file>